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defaultThemeVersion="166925"/>
  <mc:AlternateContent xmlns:mc="http://schemas.openxmlformats.org/markup-compatibility/2006">
    <mc:Choice Requires="x15">
      <x15ac:absPath xmlns:x15ac="http://schemas.microsoft.com/office/spreadsheetml/2010/11/ac" url="E:\2024\Nghị định nâng chuẩn\Dự thảo\Thẩm định\"/>
    </mc:Choice>
  </mc:AlternateContent>
  <xr:revisionPtr revIDLastSave="0" documentId="13_ncr:1_{57CADAA3-DA64-48DC-B2D9-E97DA8F01E97}" xr6:coauthVersionLast="36" xr6:coauthVersionMax="36" xr10:uidLastSave="{00000000-0000-0000-0000-000000000000}"/>
  <bookViews>
    <workbookView xWindow="10080" yWindow="0" windowWidth="5280" windowHeight="7545" activeTab="3" xr2:uid="{00000000-000D-0000-FFFF-FFFF00000000}"/>
  </bookViews>
  <sheets>
    <sheet name="PL 1" sheetId="1" r:id="rId1"/>
    <sheet name="PL 2" sheetId="2" r:id="rId2"/>
    <sheet name="PL 3" sheetId="3" r:id="rId3"/>
    <sheet name="PL 4" sheetId="4" r:id="rId4"/>
  </sheets>
  <definedNames>
    <definedName name="_Hlk171261262" localSheetId="3">'PL 4'!$B$17</definedName>
    <definedName name="dieu_10" localSheetId="3">'PL 4'!$B$24</definedName>
    <definedName name="_xlnm.Print_Titles" localSheetId="0">'PL 1'!$3:$5</definedName>
    <definedName name="_xlnm.Print_Titles" localSheetId="1">'PL 2'!$3:$4</definedName>
    <definedName name="_xlnm.Print_Titles" localSheetId="2">'PL 3'!$3:$5</definedName>
    <definedName name="_xlnm.Print_Titles" localSheetId="3">'PL 4'!$3:$4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3" l="1"/>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50" i="2"/>
  <c r="C51"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2" i="2"/>
  <c r="C53" i="2"/>
  <c r="C54" i="2"/>
  <c r="C55" i="2"/>
  <c r="C56" i="2"/>
  <c r="C57" i="2"/>
  <c r="C58" i="2"/>
  <c r="C59" i="2"/>
  <c r="C60" i="2"/>
  <c r="C61" i="2"/>
  <c r="C62" i="2"/>
  <c r="C63" i="2"/>
  <c r="C64" i="2"/>
  <c r="C65" i="2"/>
  <c r="T60" i="1"/>
  <c r="T61" i="1"/>
  <c r="T62" i="1"/>
  <c r="Q60" i="1"/>
  <c r="Q61" i="1"/>
  <c r="Q62" i="1"/>
  <c r="N60" i="1"/>
  <c r="M60" i="1" s="1"/>
  <c r="N61" i="1"/>
  <c r="M61" i="1" s="1"/>
  <c r="N62" i="1"/>
  <c r="J60" i="1"/>
  <c r="J61" i="1"/>
  <c r="J62" i="1"/>
  <c r="G60" i="1"/>
  <c r="G61" i="1"/>
  <c r="G62" i="1"/>
  <c r="D60" i="1"/>
  <c r="C60" i="1" s="1"/>
  <c r="D61" i="1"/>
  <c r="C61" i="1" s="1"/>
  <c r="D62" i="1"/>
  <c r="C62" i="1" s="1"/>
  <c r="T51" i="1"/>
  <c r="T52" i="1"/>
  <c r="T53" i="1"/>
  <c r="M53" i="1" s="1"/>
  <c r="T54" i="1"/>
  <c r="T55" i="1"/>
  <c r="T56" i="1"/>
  <c r="Q51" i="1"/>
  <c r="Q52" i="1"/>
  <c r="Q53" i="1"/>
  <c r="Q54" i="1"/>
  <c r="Q55" i="1"/>
  <c r="Q56" i="1"/>
  <c r="N51" i="1"/>
  <c r="N52" i="1"/>
  <c r="N53" i="1"/>
  <c r="N54" i="1"/>
  <c r="N55" i="1"/>
  <c r="M55" i="1" s="1"/>
  <c r="N56" i="1"/>
  <c r="M51" i="1"/>
  <c r="M52" i="1"/>
  <c r="M56" i="1"/>
  <c r="J51" i="1"/>
  <c r="J52" i="1"/>
  <c r="J53" i="1"/>
  <c r="J54" i="1"/>
  <c r="J55" i="1"/>
  <c r="J56" i="1"/>
  <c r="G51" i="1"/>
  <c r="G52" i="1"/>
  <c r="G53" i="1"/>
  <c r="G54" i="1"/>
  <c r="G55" i="1"/>
  <c r="G56" i="1"/>
  <c r="D52" i="1"/>
  <c r="C52" i="1" s="1"/>
  <c r="D53" i="1"/>
  <c r="C53" i="1" s="1"/>
  <c r="D54" i="1"/>
  <c r="D55" i="1"/>
  <c r="D56" i="1"/>
  <c r="C56" i="1" s="1"/>
  <c r="D51" i="1"/>
  <c r="T23" i="1"/>
  <c r="Q23" i="1"/>
  <c r="N23" i="1"/>
  <c r="J23" i="1"/>
  <c r="G23" i="1"/>
  <c r="D23" i="1"/>
  <c r="T11" i="1"/>
  <c r="Q11" i="1"/>
  <c r="N11" i="1"/>
  <c r="J11" i="1"/>
  <c r="G11" i="1"/>
  <c r="D11" i="1"/>
  <c r="C8" i="1"/>
  <c r="T8" i="1"/>
  <c r="Q8" i="1"/>
  <c r="N8" i="1"/>
  <c r="M8" i="1" s="1"/>
  <c r="J8" i="1"/>
  <c r="G8" i="1"/>
  <c r="D8" i="1"/>
  <c r="C51" i="1" l="1"/>
  <c r="C55" i="1"/>
  <c r="M62" i="1"/>
  <c r="M54" i="1"/>
  <c r="C54" i="1"/>
  <c r="M23" i="1"/>
  <c r="C23" i="1"/>
  <c r="M11" i="1"/>
  <c r="C11" i="1"/>
  <c r="D9" i="4"/>
  <c r="E9" i="4" l="1"/>
  <c r="H7" i="4"/>
  <c r="H8" i="4"/>
  <c r="H9" i="4"/>
  <c r="H13" i="4"/>
  <c r="H14" i="4"/>
  <c r="H15" i="4"/>
  <c r="H17" i="4"/>
  <c r="H18" i="4"/>
  <c r="H20" i="4"/>
  <c r="H21" i="4"/>
  <c r="H22" i="4"/>
  <c r="H24" i="4"/>
  <c r="D7" i="4"/>
  <c r="D8" i="4"/>
  <c r="C8" i="4" s="1"/>
  <c r="C9" i="4"/>
  <c r="D13" i="4"/>
  <c r="D14" i="4"/>
  <c r="D15" i="4"/>
  <c r="D17" i="4"/>
  <c r="D18" i="4"/>
  <c r="D20" i="4"/>
  <c r="D21" i="4"/>
  <c r="D22" i="4"/>
  <c r="D24" i="4"/>
  <c r="C24" i="4" s="1"/>
  <c r="C7" i="4"/>
  <c r="C21" i="4" l="1"/>
  <c r="E21" i="4" s="1"/>
  <c r="C13" i="4"/>
  <c r="E13" i="4" s="1"/>
  <c r="E7" i="4"/>
  <c r="C17" i="4"/>
  <c r="E17" i="4" s="1"/>
  <c r="E8" i="4"/>
  <c r="E24" i="4"/>
  <c r="C20" i="4"/>
  <c r="E20" i="4" s="1"/>
  <c r="C15" i="4"/>
  <c r="E15" i="4" s="1"/>
  <c r="C22" i="4"/>
  <c r="E22" i="4" s="1"/>
  <c r="C18" i="4"/>
  <c r="E18" i="4" s="1"/>
  <c r="C14" i="4"/>
  <c r="E14" i="4" s="1"/>
  <c r="T48" i="3" l="1"/>
  <c r="T31" i="3" l="1"/>
  <c r="N31" i="3"/>
  <c r="M28" i="3" l="1"/>
  <c r="M6" i="3" s="1"/>
  <c r="D6" i="3"/>
  <c r="E6" i="3"/>
  <c r="F6" i="3"/>
  <c r="G6" i="3"/>
  <c r="I6" i="3"/>
  <c r="J6" i="3"/>
  <c r="K6" i="3"/>
  <c r="C7" i="3"/>
  <c r="D6" i="2"/>
  <c r="D8" i="2"/>
  <c r="D9" i="2"/>
  <c r="D11" i="2"/>
  <c r="D12" i="2"/>
  <c r="D13" i="2"/>
  <c r="D14" i="2"/>
  <c r="D15" i="2"/>
  <c r="D16" i="2"/>
  <c r="D17" i="2"/>
  <c r="D18" i="2"/>
  <c r="D19" i="2"/>
  <c r="D20" i="2"/>
  <c r="D21" i="2"/>
  <c r="D23" i="2"/>
  <c r="D24" i="2"/>
  <c r="D25" i="2"/>
  <c r="D26" i="2"/>
  <c r="D27" i="2"/>
  <c r="D28" i="2"/>
  <c r="D29" i="2"/>
  <c r="D30" i="2"/>
  <c r="D31" i="2"/>
  <c r="D32" i="2"/>
  <c r="D33" i="2"/>
  <c r="D34" i="2"/>
  <c r="D35" i="2"/>
  <c r="D36" i="2"/>
  <c r="D37" i="2"/>
  <c r="D38" i="2"/>
  <c r="D39" i="2"/>
  <c r="D40" i="2"/>
  <c r="D41" i="2"/>
  <c r="D42" i="2"/>
  <c r="D43" i="2"/>
  <c r="D44" i="2"/>
  <c r="D45" i="2"/>
  <c r="D46" i="2"/>
  <c r="D47" i="2"/>
  <c r="D48" i="2"/>
  <c r="D49" i="2"/>
  <c r="D51" i="2"/>
  <c r="D53" i="2"/>
  <c r="D56" i="2"/>
  <c r="D57" i="2"/>
  <c r="D58" i="2"/>
  <c r="D62" i="2"/>
  <c r="D63" i="2"/>
  <c r="D64" i="2"/>
  <c r="D65" i="2"/>
  <c r="E5" i="2"/>
  <c r="F5" i="2"/>
  <c r="H5" i="2"/>
  <c r="I5" i="2"/>
  <c r="L5" i="2"/>
  <c r="O5" i="2"/>
  <c r="R5" i="2"/>
  <c r="E6" i="1"/>
  <c r="F6" i="1"/>
  <c r="H6" i="1"/>
  <c r="I6" i="1"/>
  <c r="K6" i="1"/>
  <c r="L6" i="1"/>
  <c r="O6" i="1"/>
  <c r="P6" i="1"/>
  <c r="R6" i="1"/>
  <c r="S6" i="1"/>
  <c r="U6" i="1"/>
  <c r="V6" i="1"/>
  <c r="T9" i="1"/>
  <c r="T10" i="1"/>
  <c r="T12" i="1"/>
  <c r="T13" i="1"/>
  <c r="T14" i="1"/>
  <c r="T15" i="1"/>
  <c r="T16" i="1"/>
  <c r="T17" i="1"/>
  <c r="T18" i="1"/>
  <c r="T19" i="1"/>
  <c r="T20" i="1"/>
  <c r="T21" i="1"/>
  <c r="T22" i="1"/>
  <c r="T24" i="1"/>
  <c r="T25" i="1"/>
  <c r="T26" i="1"/>
  <c r="T27" i="1"/>
  <c r="T28" i="1"/>
  <c r="T29" i="1"/>
  <c r="T30" i="1"/>
  <c r="T31" i="1"/>
  <c r="T32" i="1"/>
  <c r="T33" i="1"/>
  <c r="T34" i="1"/>
  <c r="T35" i="1"/>
  <c r="T36" i="1"/>
  <c r="T37" i="1"/>
  <c r="T38" i="1"/>
  <c r="T39" i="1"/>
  <c r="T40" i="1"/>
  <c r="T41" i="1"/>
  <c r="T42" i="1"/>
  <c r="T43" i="1"/>
  <c r="T44" i="1"/>
  <c r="T45" i="1"/>
  <c r="T46" i="1"/>
  <c r="T47" i="1"/>
  <c r="T48" i="1"/>
  <c r="T49" i="1"/>
  <c r="T50" i="1"/>
  <c r="T57" i="1"/>
  <c r="T58" i="1"/>
  <c r="T59" i="1"/>
  <c r="T63" i="1"/>
  <c r="T64" i="1"/>
  <c r="T65" i="1"/>
  <c r="T66" i="1"/>
  <c r="T7" i="1"/>
  <c r="Q9" i="1"/>
  <c r="Q10" i="1"/>
  <c r="Q12" i="1"/>
  <c r="Q13" i="1"/>
  <c r="Q14" i="1"/>
  <c r="Q15" i="1"/>
  <c r="Q16" i="1"/>
  <c r="Q17" i="1"/>
  <c r="Q18" i="1"/>
  <c r="Q19" i="1"/>
  <c r="Q20" i="1"/>
  <c r="Q21" i="1"/>
  <c r="Q22" i="1"/>
  <c r="Q24" i="1"/>
  <c r="Q25" i="1"/>
  <c r="Q26" i="1"/>
  <c r="Q27" i="1"/>
  <c r="Q28" i="1"/>
  <c r="Q29" i="1"/>
  <c r="Q30" i="1"/>
  <c r="Q31" i="1"/>
  <c r="Q32" i="1"/>
  <c r="Q33" i="1"/>
  <c r="Q34" i="1"/>
  <c r="Q35" i="1"/>
  <c r="Q36" i="1"/>
  <c r="Q37" i="1"/>
  <c r="Q38" i="1"/>
  <c r="Q39" i="1"/>
  <c r="Q40" i="1"/>
  <c r="Q41" i="1"/>
  <c r="Q42" i="1"/>
  <c r="Q43" i="1"/>
  <c r="Q44" i="1"/>
  <c r="Q45" i="1"/>
  <c r="Q46" i="1"/>
  <c r="Q47" i="1"/>
  <c r="Q48" i="1"/>
  <c r="Q49" i="1"/>
  <c r="Q50" i="1"/>
  <c r="Q57" i="1"/>
  <c r="Q58" i="1"/>
  <c r="Q59" i="1"/>
  <c r="Q63" i="1"/>
  <c r="Q64" i="1"/>
  <c r="Q65" i="1"/>
  <c r="Q66" i="1"/>
  <c r="Q7" i="1"/>
  <c r="N9" i="1"/>
  <c r="N10" i="1"/>
  <c r="N12" i="1"/>
  <c r="N13" i="1"/>
  <c r="N14" i="1"/>
  <c r="N15" i="1"/>
  <c r="N16" i="1"/>
  <c r="N17" i="1"/>
  <c r="N18" i="1"/>
  <c r="N19" i="1"/>
  <c r="N20" i="1"/>
  <c r="N21" i="1"/>
  <c r="N22" i="1"/>
  <c r="N24" i="1"/>
  <c r="N25" i="1"/>
  <c r="N26" i="1"/>
  <c r="N27" i="1"/>
  <c r="N28" i="1"/>
  <c r="N29" i="1"/>
  <c r="N30" i="1"/>
  <c r="N31" i="1"/>
  <c r="N32" i="1"/>
  <c r="N33" i="1"/>
  <c r="N34" i="1"/>
  <c r="N35" i="1"/>
  <c r="N36" i="1"/>
  <c r="N37" i="1"/>
  <c r="N38" i="1"/>
  <c r="N39" i="1"/>
  <c r="N40" i="1"/>
  <c r="N41" i="1"/>
  <c r="N42" i="1"/>
  <c r="N43" i="1"/>
  <c r="N44" i="1"/>
  <c r="N45" i="1"/>
  <c r="N46" i="1"/>
  <c r="N47" i="1"/>
  <c r="N48" i="1"/>
  <c r="N49" i="1"/>
  <c r="N50" i="1"/>
  <c r="N57" i="1"/>
  <c r="N58" i="1"/>
  <c r="N59" i="1"/>
  <c r="N63" i="1"/>
  <c r="N64" i="1"/>
  <c r="N65" i="1"/>
  <c r="N66" i="1"/>
  <c r="N7" i="1"/>
  <c r="J9" i="1"/>
  <c r="J10" i="1"/>
  <c r="J12" i="1"/>
  <c r="J13" i="1"/>
  <c r="J14" i="1"/>
  <c r="J15" i="1"/>
  <c r="J16" i="1"/>
  <c r="J17" i="1"/>
  <c r="J18" i="1"/>
  <c r="J19" i="1"/>
  <c r="J20" i="1"/>
  <c r="J21" i="1"/>
  <c r="J22" i="1"/>
  <c r="J24" i="1"/>
  <c r="J25" i="1"/>
  <c r="J26" i="1"/>
  <c r="J27" i="1"/>
  <c r="J28" i="1"/>
  <c r="J29" i="1"/>
  <c r="J30" i="1"/>
  <c r="J31" i="1"/>
  <c r="J32" i="1"/>
  <c r="J33" i="1"/>
  <c r="J34" i="1"/>
  <c r="J35" i="1"/>
  <c r="J36" i="1"/>
  <c r="J37" i="1"/>
  <c r="J38" i="1"/>
  <c r="J39" i="1"/>
  <c r="J40" i="1"/>
  <c r="J41" i="1"/>
  <c r="J42" i="1"/>
  <c r="J43" i="1"/>
  <c r="J44" i="1"/>
  <c r="J45" i="1"/>
  <c r="J46" i="1"/>
  <c r="J47" i="1"/>
  <c r="J48" i="1"/>
  <c r="J49" i="1"/>
  <c r="J50" i="1"/>
  <c r="J57" i="1"/>
  <c r="J58" i="1"/>
  <c r="J59" i="1"/>
  <c r="J63" i="1"/>
  <c r="J64" i="1"/>
  <c r="J65" i="1"/>
  <c r="J66" i="1"/>
  <c r="J7" i="1"/>
  <c r="G9" i="1"/>
  <c r="G10" i="1"/>
  <c r="G12" i="1"/>
  <c r="G13" i="1"/>
  <c r="G14" i="1"/>
  <c r="G15" i="1"/>
  <c r="G16" i="1"/>
  <c r="G17" i="1"/>
  <c r="G18" i="1"/>
  <c r="G19" i="1"/>
  <c r="G20" i="1"/>
  <c r="G21" i="1"/>
  <c r="G22" i="1"/>
  <c r="G24" i="1"/>
  <c r="G25" i="1"/>
  <c r="G26" i="1"/>
  <c r="G27" i="1"/>
  <c r="G28" i="1"/>
  <c r="G29" i="1"/>
  <c r="G30" i="1"/>
  <c r="G31" i="1"/>
  <c r="G32" i="1"/>
  <c r="G33" i="1"/>
  <c r="G34" i="1"/>
  <c r="G35" i="1"/>
  <c r="G36" i="1"/>
  <c r="G37" i="1"/>
  <c r="G38" i="1"/>
  <c r="G39" i="1"/>
  <c r="G40" i="1"/>
  <c r="G41" i="1"/>
  <c r="G42" i="1"/>
  <c r="G43" i="1"/>
  <c r="G44" i="1"/>
  <c r="G45" i="1"/>
  <c r="G46" i="1"/>
  <c r="G47" i="1"/>
  <c r="G48" i="1"/>
  <c r="G49" i="1"/>
  <c r="G50" i="1"/>
  <c r="G57" i="1"/>
  <c r="G58" i="1"/>
  <c r="G59" i="1"/>
  <c r="G63" i="1"/>
  <c r="G64" i="1"/>
  <c r="G65" i="1"/>
  <c r="G66" i="1"/>
  <c r="G7" i="1"/>
  <c r="D66" i="1"/>
  <c r="D9" i="1"/>
  <c r="D10" i="1"/>
  <c r="D12" i="1"/>
  <c r="D13" i="1"/>
  <c r="D14" i="1"/>
  <c r="D15" i="1"/>
  <c r="D16" i="1"/>
  <c r="D17" i="1"/>
  <c r="D18" i="1"/>
  <c r="D19" i="1"/>
  <c r="D20" i="1"/>
  <c r="D21" i="1"/>
  <c r="D22" i="1"/>
  <c r="D24" i="1"/>
  <c r="D25" i="1"/>
  <c r="D26" i="1"/>
  <c r="D27" i="1"/>
  <c r="D28" i="1"/>
  <c r="D29" i="1"/>
  <c r="D30" i="1"/>
  <c r="D31" i="1"/>
  <c r="D32" i="1"/>
  <c r="D33" i="1"/>
  <c r="D34" i="1"/>
  <c r="D35" i="1"/>
  <c r="D36" i="1"/>
  <c r="D37" i="1"/>
  <c r="D38" i="1"/>
  <c r="D39" i="1"/>
  <c r="D40" i="1"/>
  <c r="D41" i="1"/>
  <c r="D42" i="1"/>
  <c r="D43" i="1"/>
  <c r="D44" i="1"/>
  <c r="D45" i="1"/>
  <c r="D46" i="1"/>
  <c r="D47" i="1"/>
  <c r="D48" i="1"/>
  <c r="D49" i="1"/>
  <c r="D50" i="1"/>
  <c r="D57" i="1"/>
  <c r="D58" i="1"/>
  <c r="D59" i="1"/>
  <c r="D63" i="1"/>
  <c r="D64" i="1"/>
  <c r="D65" i="1"/>
  <c r="D7" i="1"/>
  <c r="N66" i="3"/>
  <c r="T64" i="3"/>
  <c r="N59" i="3"/>
  <c r="T58" i="3"/>
  <c r="N57" i="3"/>
  <c r="H6" i="4"/>
  <c r="T54" i="3"/>
  <c r="N47" i="3"/>
  <c r="T47" i="3"/>
  <c r="T42" i="3"/>
  <c r="T37" i="3"/>
  <c r="S28" i="3"/>
  <c r="T28" i="3" s="1"/>
  <c r="Q6" i="2"/>
  <c r="Q5" i="2" s="1"/>
  <c r="N6" i="2"/>
  <c r="N5" i="2" s="1"/>
  <c r="K6" i="2"/>
  <c r="C57" i="1" l="1"/>
  <c r="C47" i="1"/>
  <c r="C41" i="1"/>
  <c r="C35" i="1"/>
  <c r="C29" i="1"/>
  <c r="C22" i="1"/>
  <c r="C66" i="1"/>
  <c r="M66" i="1"/>
  <c r="M57" i="1"/>
  <c r="M47" i="1"/>
  <c r="M41" i="1"/>
  <c r="M35" i="1"/>
  <c r="M29" i="1"/>
  <c r="M22" i="1"/>
  <c r="M16" i="1"/>
  <c r="M65" i="1"/>
  <c r="M46" i="1"/>
  <c r="M40" i="1"/>
  <c r="M34" i="1"/>
  <c r="M28" i="1"/>
  <c r="M21" i="1"/>
  <c r="C39" i="1"/>
  <c r="C14" i="1"/>
  <c r="C16" i="1"/>
  <c r="C64" i="1"/>
  <c r="C33" i="1"/>
  <c r="M64" i="1"/>
  <c r="M45" i="1"/>
  <c r="M39" i="1"/>
  <c r="M33" i="1"/>
  <c r="M27" i="1"/>
  <c r="M20" i="1"/>
  <c r="M14" i="1"/>
  <c r="C20" i="1"/>
  <c r="C59" i="1"/>
  <c r="C49" i="1"/>
  <c r="C43" i="1"/>
  <c r="C37" i="1"/>
  <c r="C31" i="1"/>
  <c r="C25" i="1"/>
  <c r="C18" i="1"/>
  <c r="C12" i="1"/>
  <c r="C45" i="1"/>
  <c r="C27" i="1"/>
  <c r="M59" i="1"/>
  <c r="M49" i="1"/>
  <c r="M43" i="1"/>
  <c r="M37" i="1"/>
  <c r="M31" i="1"/>
  <c r="M25" i="1"/>
  <c r="M18" i="1"/>
  <c r="M12" i="1"/>
  <c r="C6" i="2"/>
  <c r="C5" i="2" s="1"/>
  <c r="C9" i="1"/>
  <c r="C50" i="1"/>
  <c r="C44" i="1"/>
  <c r="C32" i="1"/>
  <c r="C26" i="1"/>
  <c r="C13" i="1"/>
  <c r="J6" i="1"/>
  <c r="M7" i="1"/>
  <c r="M58" i="1"/>
  <c r="M48" i="1"/>
  <c r="M42" i="1"/>
  <c r="M36" i="1"/>
  <c r="M30" i="1"/>
  <c r="M24" i="1"/>
  <c r="M17" i="1"/>
  <c r="M10" i="1"/>
  <c r="C63" i="1"/>
  <c r="C38" i="1"/>
  <c r="C19" i="1"/>
  <c r="N6" i="3"/>
  <c r="K5" i="2"/>
  <c r="M15" i="1"/>
  <c r="C65" i="1"/>
  <c r="C46" i="1"/>
  <c r="C40" i="1"/>
  <c r="C34" i="1"/>
  <c r="C28" i="1"/>
  <c r="C21" i="1"/>
  <c r="C15" i="1"/>
  <c r="Q6" i="1"/>
  <c r="M63" i="1"/>
  <c r="M50" i="1"/>
  <c r="M44" i="1"/>
  <c r="M38" i="1"/>
  <c r="M32" i="1"/>
  <c r="M26" i="1"/>
  <c r="M19" i="1"/>
  <c r="M13" i="1"/>
  <c r="T6" i="1"/>
  <c r="C7" i="1"/>
  <c r="C58" i="1"/>
  <c r="C48" i="1"/>
  <c r="C42" i="1"/>
  <c r="C36" i="1"/>
  <c r="C30" i="1"/>
  <c r="C24" i="1"/>
  <c r="C17" i="1"/>
  <c r="C10" i="1"/>
  <c r="M9" i="1"/>
  <c r="D5" i="2"/>
  <c r="D6" i="1"/>
  <c r="N6" i="1"/>
  <c r="G6" i="1"/>
  <c r="S6" i="3"/>
  <c r="C6" i="3"/>
  <c r="I8" i="4"/>
  <c r="I9" i="4"/>
  <c r="D6" i="4"/>
  <c r="T43" i="3"/>
  <c r="T29" i="3"/>
  <c r="C6" i="1" l="1"/>
  <c r="M6" i="1"/>
  <c r="T6" i="3"/>
  <c r="I18" i="4"/>
  <c r="I22" i="4"/>
  <c r="I21" i="4"/>
  <c r="I14" i="4"/>
  <c r="I13" i="4"/>
  <c r="I17" i="4"/>
  <c r="C6" i="4"/>
  <c r="I6" i="4" s="1"/>
  <c r="I15" i="4"/>
  <c r="I24" i="4"/>
  <c r="E6" i="4" l="1"/>
  <c r="I20" i="4"/>
  <c r="I7" i="4"/>
</calcChain>
</file>

<file path=xl/sharedStrings.xml><?xml version="1.0" encoding="utf-8"?>
<sst xmlns="http://schemas.openxmlformats.org/spreadsheetml/2006/main" count="657" uniqueCount="264">
  <si>
    <t>Tỉnh/thành phố</t>
  </si>
  <si>
    <t>Số giáo viên đã và đang được đào tạo nâng trình độ chuẩn</t>
  </si>
  <si>
    <t>Tổng số</t>
  </si>
  <si>
    <t>Mầm non</t>
  </si>
  <si>
    <t>Tổng</t>
  </si>
  <si>
    <t>NCL</t>
  </si>
  <si>
    <t>CL</t>
  </si>
  <si>
    <t>Tiểu học</t>
  </si>
  <si>
    <t>THCS</t>
  </si>
  <si>
    <t>Số giáo viên được hỗ trợ kinh phí đào tạo</t>
  </si>
  <si>
    <t>STT</t>
  </si>
  <si>
    <t>Tổng kinh phí đã chi</t>
  </si>
  <si>
    <t>Phương thức thực hiện</t>
  </si>
  <si>
    <t>Tỉnh/ thành phố</t>
  </si>
  <si>
    <t xml:space="preserve">Bắc Kạn </t>
  </si>
  <si>
    <t>Đấu thầu</t>
  </si>
  <si>
    <t>Tổng số người tham gia góp ý</t>
  </si>
  <si>
    <t xml:space="preserve">Tổng  </t>
  </si>
  <si>
    <t>Khác</t>
  </si>
  <si>
    <t>Đối tượng</t>
  </si>
  <si>
    <t>SL</t>
  </si>
  <si>
    <t>Nội dung dự kiến điều chỉnh</t>
  </si>
  <si>
    <t>Số người đồng ý</t>
  </si>
  <si>
    <t>Số người không đồng ý</t>
  </si>
  <si>
    <t>GV</t>
  </si>
  <si>
    <t>CBQL</t>
  </si>
  <si>
    <t>Về phương thức đào tạo</t>
  </si>
  <si>
    <t>Bỏ phương thức đấu thầu</t>
  </si>
  <si>
    <t>Giữ lại phương thức giao nhiệm vụ, đặt hàng</t>
  </si>
  <si>
    <t>Điều kiện để giáo viên được tự đăng ký đào tạo:</t>
  </si>
  <si>
    <t>- Được sự đồng ý bằng văn bản của hiệu trưởng hoặc giám đốc cơ sở giáo dục nơi giáo viên đang công tác. Văn bản đồng ý phải có thông tin về ngành hoặc chuyên ngành đào tạo, cơ sở đào tạo, thời gian đào tạo.</t>
  </si>
  <si>
    <t>Về kinh phí đào tạo</t>
  </si>
  <si>
    <t>Bổ sung rõ đối tượng được hỗ trợ kinh phí đào tạo bao gồm cả giáo viên công lập, dân lập, tư thục thuộc đối tượng nâng trình độ chuẩn được đào tạo</t>
  </si>
  <si>
    <t xml:space="preserve">Quy định rõ kinh phí hỗ trợ được xác định bằng mức thu học phí của cơ sở đào tạo </t>
  </si>
  <si>
    <t>Giáo viên tự đăng ký trực tiếp với cơ sở đào tạo được thanh toán kinh phí đào tạo bằng mức thu học phí theo hóa đơn của cơ sở đào tạo sau khi được cấp bằng tốt nghiệp</t>
  </si>
  <si>
    <t>Về quyền của nhà giáo</t>
  </si>
  <si>
    <t>Về việc thanh toán cho những giáo viên đã tự túc kinh phí đào tạo</t>
  </si>
  <si>
    <t>Những giáo viên mầm non, tiểu học, trung học cơ sở thuộc đối tượng phải thực hiện nâng trình độ chuẩn đã được cấp bằng tốt nghiệp đạt yêu cầu về trình độ chuẩn được đào tạo của cấp học đang giảng dạy kể từ ngày 01 tháng 7 năm 2020 nhưng chưa được cơ quan, đơn vị nào thanh toán học phí đào tạo thì được truy lĩnh, chi trả học phí đào tạo</t>
  </si>
  <si>
    <t>Mức tiền được truy lĩnh, chi trả bằng mức thu học phí của cơ sở đào tạo tại thời điểm giáo viên theo học</t>
  </si>
  <si>
    <t>Cơ quan, đơn vị có thẩm quyền thanh toán kinh phí đào tạo hướng dẫn cụ thể danh mục chứng từ giáo viên cần cung cấp để được thanh toán</t>
  </si>
  <si>
    <t>Về việc chi trả kinh phí hỗ trợ cho giáo viên mầm non theo Nghị định số 105/2020/NĐ-CP</t>
  </si>
  <si>
    <t>Trong thời gian thực hiện lộ trình nâng trình độ chuẩn được đào tạo, những giáo viên chưa đạt trình độ chuẩn được đào tạo của giáo viên mầm non theo quy định tại điểm a khoản 1 Điều 72 Luật Giáo dục 2019, làm việc tại cơ sở giáo dục mầm non dân lập, tư thục ở địa bàn có khu công nghiệp được hưởng chính sách theo quy định tại Điều 10 Nghị định số 105/2020/NĐ-CP ngày 08 tháng 9 năm 2020 của Chính phủ quy định chính sách phát triển giáo dục mầm non.</t>
  </si>
  <si>
    <t>Khoản 2 Điều 2</t>
  </si>
  <si>
    <t>Số người chi trả</t>
  </si>
  <si>
    <t>Khả năng chi trả</t>
  </si>
  <si>
    <t>Lý do</t>
  </si>
  <si>
    <t>Có</t>
  </si>
  <si>
    <t>Số tiền chi trả (ĐVT: triệu đồng)</t>
  </si>
  <si>
    <t>Không</t>
  </si>
  <si>
    <t>Bắc Kạn là một tỉnh miền núi, kinh tế còn khó khăn, không có khu công nghiệp, đường giao thông đi lại chưa thuận tiện nên giao thương chưa phát triển, số doanh nghiệp trên địa bàn tỉnh ít chủ yếu là các doanh nghiệp vừa và nhỏ nên ngân sách địa phương không đảm bảo khả năng đáp ứng để thực hiện hỗ trợ</t>
  </si>
  <si>
    <t>Để đảm bảo quyền lợi cho cán bộ quản lý, giáo viên đã và đang tham gia đào tạo nâng chuẩn theo quy định nhưng chưa được thanh toán học phí đào tạo, tỉnh Bắc Kạn sẽ tổng hợp, báo cáo nhu cầu kinh phí để đề nghị Trung ương hỗ trợ</t>
  </si>
  <si>
    <t>Khoản 3 Điều 2</t>
  </si>
  <si>
    <t>Tờ trình</t>
  </si>
  <si>
    <t>Nhất trí</t>
  </si>
  <si>
    <t>Bến Tre</t>
  </si>
  <si>
    <t>Đầu thầu</t>
  </si>
  <si>
    <t>Trường ĐH Đà Nẵng</t>
  </si>
  <si>
    <t>Phương thức lựa chọn</t>
  </si>
  <si>
    <t>Giao nhiệm vụ</t>
  </si>
  <si>
    <t>Cho phép giáo viên chủ động</t>
  </si>
  <si>
    <t>Đặt hàng</t>
  </si>
  <si>
    <t>Số tiền cần chi trả</t>
  </si>
  <si>
    <t>Bình Định</t>
  </si>
  <si>
    <t>Giáo viên tự đi học</t>
  </si>
  <si>
    <t>Sở GDĐT, Phòng GDĐT</t>
  </si>
  <si>
    <t>Cần Thơ</t>
  </si>
  <si>
    <t>Kinh phí đã chi cho công</t>
  </si>
  <si>
    <t>Kinh phí đã chi cho NCL</t>
  </si>
  <si>
    <t>Trường Đại học sư phạm Thành phố Hồ Chí Minh</t>
  </si>
  <si>
    <t>Không tính</t>
  </si>
  <si>
    <t>Số người</t>
  </si>
  <si>
    <t>Đà Nẵng</t>
  </si>
  <si>
    <t>Đồng Tháp</t>
  </si>
  <si>
    <t>Trường Đại học Đồng Tháp</t>
  </si>
  <si>
    <t>Giao nhiệm vụ
Đặt hàng</t>
  </si>
  <si>
    <t>Phòng Giáo dục và Đào tạo</t>
  </si>
  <si>
    <t>Một số môn còn lại ít GV chưa đạt trình độ chuẩn</t>
  </si>
  <si>
    <t>Hà Giang</t>
  </si>
  <si>
    <t>Trung tâm GDTX-HN tỉnh Hà Giang</t>
  </si>
  <si>
    <t>số lượng giáo viên thuộc đối tượng nâng trình độ chuẩn theo các chuyên ngành ít, không đủ số lượng để mở lớp đào tạo tại địa phương; việc giáo viên chủ động lựa chọn, đăng ký học nâng trình độ chuẩn trực tiếp với cơ sở đào tạo được sự chủ động cho các cơ sở giáo dục và giáo viên trong việc bố trí phân công công tác đồng thời sẽ tạo điều kiện cho đội ngũ giáo viên chủ động, linh hoạt về thời gian để thực hiện đào tạo nâng trình độ chuẩn</t>
  </si>
  <si>
    <t>Tỉnh đề xuất việc chi trả cho các đối tượng giáo viên trên do ngân sách trung ương đảm bảo nguồn kinh phí và bổ sung cho các tỉnh nhận trợ cấp cân đối từ ngân sách trung ương.</t>
  </si>
  <si>
    <t>Hà Giang là tỉnh miền núi nhận trợ cấp cân đối từ ngân sách trung ương trên 70% và tỉnh phải đảm bảo nguồn lực để thực hiện các chế độ, chính sách an sinh trên địa bàn do đó không có khả năng cân đối ngân sách để chi trả cho đối tượng giáo viên này.</t>
  </si>
  <si>
    <t>Hà Nam</t>
  </si>
  <si>
    <t xml:space="preserve">Đại học Sư phạm Hà Nội; Đại học Sư phạm, Đại học Huế </t>
  </si>
  <si>
    <t>Hà Nam không có cơ sở giáo dục đại học trực thuộc Ủy ban nhân dân tỉnh để thực hiện phương thức giao nhiệm vụ</t>
  </si>
  <si>
    <t>Hà Tĩnh</t>
  </si>
  <si>
    <t>Đại học Hà Tĩnh
Đại học Vinh
Đại học sư phạm nghệ thuật trung ương
ĐH Sư phạm kỹ thuật Vinh</t>
  </si>
  <si>
    <t>Vì hình thức này thực hiện trong tỉnh nên dễ thực hiện hơn, còn hình thức đặt hàng thì còn phải phụ thuộc vào các trường Đại học ngoài tỉnh</t>
  </si>
  <si>
    <t>Hải Phòng</t>
  </si>
  <si>
    <t>Hậu Giang</t>
  </si>
  <si>
    <t>Đối với cơ quan quản lý sẽ đảm bảo về lộ trình thực hiện nâng trình độ chuẩn, đảm bảo về công tác tổ chức lớp, các lớp được tổ chức tập trung đảm bảo theo kế hoạch đã đề ra, chủ động trong việc bố trí kinh phí chi trả học phí; đối với cơ sở giáo dục sẽ chủ động trong việc phân công, bố trí, sắp xếp thời gian giảng dạy của giáo viên; đối với giáo viên không phải gặp khó khăn trong việc tìm cơ sở đào tạo.</t>
  </si>
  <si>
    <t>cần có sự cân đối ngân sách của địa phương. Để đảm bảo chính sách này được triển khai, kiến nghị Bộ Giáo dục và Đào tạo phối hợp với Bộ Tài chính trình Chính phủ cấp bổ sung kinh phí cho địa phương.</t>
  </si>
  <si>
    <t>Hồ Chí Minh</t>
  </si>
  <si>
    <t>Trường Đại học Sài Gòn</t>
  </si>
  <si>
    <t>Hòa Bình</t>
  </si>
  <si>
    <t>ĐHSP Hà Nội 2; ĐHSP Thái Nguyên, ĐHSP Huế</t>
  </si>
  <si>
    <t>Phù hợp nguyện vọng, nhu cầu của giáo viên</t>
  </si>
  <si>
    <t>Kon Tum</t>
  </si>
  <si>
    <t>Giáo viên tự túc</t>
  </si>
  <si>
    <t>giáo viên công tác cùng đơn vị với giáo viên cần nâng chuẩn, một số giáo viên và cán bộ quản lí cơ sở giáo dục của các đơn vị trực thuộc Sở giáo dục và đào tạo</t>
  </si>
  <si>
    <t>+ Tạo điều kiện cho giáo viên và nhà trường trong việc bố trí sắp xếp công việc.
+ Các cơ sở đào tạo hiện nay có nhiều phương thức học tập và khung thời gian học tập sẽ giúp giáo viên có sự lựa chọn phù hợp để hạn chế ảnh hưởng đến công việc.
+ Một số bộ môn số lượng học viên không đủ để mở các lớp học tập trung, các cơ sở đào tạo tại địa phương không có các chuyên nghành mà giáo viên đăng kí.</t>
  </si>
  <si>
    <t>Kinh phí hàng năm phân bổ cho địa phương chỉ đáp ứng cho các hoạt động thường xuyên của địa phương</t>
  </si>
  <si>
    <t>đề nghị trung ương xem xét, hỗ trợ kinh phí để triển khai thực hiện</t>
  </si>
  <si>
    <t>Lạng Sơn</t>
  </si>
  <si>
    <t>Trường Đại học Thủ đô Hà Nội
Trường Đại học Sư phạm - Đại học Thái Nguyên
Trường Đại học Hùng Vương</t>
  </si>
  <si>
    <t>CBQL các cơ sở giáo dục trung học phổ thông, Cao đẳng Sư phạm</t>
  </si>
  <si>
    <t xml:space="preserve">góp phần đẩy nhanh tiến độ, hoàn thành chỉ tiêu lộ trình thực hiện nâng trình độ chuẩn của giáo viên giai đoạn 1
Trong trường hợp số lượng giáo viên ít không đủ số lượng để mở lớp </t>
  </si>
  <si>
    <t>Lạng Sơn là tỉnh miền núi, điều kiện kinh tế xã hội còn gặp nhiều khó khăn, nguồn thu cân đối ngân sách tỉnh còn hạn hẹp, chủ yếu phụ thuộc vào nguồn trợ cấp cân đối của ngân sách Trung ương (gần 80%). Ngoài ra, tỉnh còn phải dành nguồn thực hiện các chế độ, chính sách do các bộ, ngành trung ương ban hành nhưng địa phương phải cân đối và các chế độ, chính sách, chương trình, đề án của tỉnh ban hành; đối ứng các Chương trình mục tiêu quốc gia,…</t>
  </si>
  <si>
    <t xml:space="preserve">Thực hiện theo Quyết định số 127/QĐ-TTg ngày 24/01/2024 của Thủ tướng Chính phủ về nguyên tắc hỗ trợ hỗ trợ có mục tiêu từ ngân sách trung ương cho ngân sách địa phương thực hiện các chính sách an sinh xã hội do Trung ương ban hành giai đoạn 2022-2025, tại khoản 1 điều 2 quy định:
“Điều 2. Nguyên tắc hỗ trợ có mục tiêu từ ngân sách trung ương cho ngân sách địa phương thực hiện các chính sách an sinh xã hội do Trung ương ban hành giai đoạn 2022-2025
1. Ngân sách trung ương hỗ trợ có mục tiêu cho ngân sách địa phương được thực hiện trên cơ sở khả năng cân đối ngân sách trung ương và khả năng cân đối ngân sách từng địa phương; đồng thời yêu cầu các địa phương trong quá trình triển khai thực hiện dự toán ngân sách phấn đấu tăng thu, tiết kiệm chi ngân sách địa phương và các nguồn tài chính hợp pháp khác để thực hiện các chính sách an sinh xã hội. Theo đó, ngân sách trung ương hỗ trợ tối đa:
a) 100% nhu cầu kinh phí tăng thêm cho các địa phương nhận bổ sung cân đối ngân sách từ ngân sách trung ương;”
Vì vậy, kính đề nghị Bộ Giáo dục và Đào tạo xem xét, phối hợp với Bộ Tài chính cấp 100% nhu cầu kinh phí thực hiện nâng trình độ chuẩn được đào tạo của giáo viên mầm non, tiểu học, trung học cơ sở đối với tỉnh Lạng Sơn.
</t>
  </si>
  <si>
    <t>Long An</t>
  </si>
  <si>
    <t>Trường ĐH Đồng Tháp trúng thầu đào tạo GV mầm non (48 GV);
Trường ĐHSP TP.HCM trúng đào tạo GV TH (193 GV) và THCS (135 GV)</t>
  </si>
  <si>
    <t>đơn giản hóa thủ tục tổ chức lớp và tạo điều kiện cho giáo viên chủ động trong việc học</t>
  </si>
  <si>
    <t>Ninh Bình</t>
  </si>
  <si>
    <t>ĐH Hoa Lư</t>
  </si>
  <si>
    <t xml:space="preserve">CBQL và giảng viên của trường Đại học Hoa Lư </t>
  </si>
  <si>
    <t>Do tỉnh Ninh Bình chỉ còn một số ít giáo viên thuộc diện nâng chuẩn ở nhiều trình độ chuyên môn khác nhau (Toán, Âm nhạc, Mỹ thuật, Tiếng Anh, Sinh-Địa, Sinh-Kỹ,...) không đủ số lượng để mở lớp đào tạo</t>
  </si>
  <si>
    <t>đề xuất Trung ương cấp hỗ trợ kinh phí dự kiến cần phải chi trả cho giáo viên khi thực hiện</t>
  </si>
  <si>
    <t>Cơ bản nhất trí</t>
  </si>
  <si>
    <t>Nghệ An</t>
  </si>
  <si>
    <t>TT GGNN-GDTX tỉnh, TT GDTX số 2 tỉnh</t>
  </si>
  <si>
    <t>Phú Thọ</t>
  </si>
  <si>
    <t>ĐH Hùng Vương</t>
  </si>
  <si>
    <t>để chủ động theo kế hoạch</t>
  </si>
  <si>
    <t>ngân sách địa phương còn hạn hẹp</t>
  </si>
  <si>
    <t>Đề nghị Trung ương cân đối cấp hỗ trợ cho các tỉnh còn khó khăn chưa tự cân đối được ngân sách</t>
  </si>
  <si>
    <t>An Giang</t>
  </si>
  <si>
    <t>Trường ĐHSP Huế
Trường Đại học Đồng Tháp</t>
  </si>
  <si>
    <t>Kiến nghị Bộ, ngành Trung ương xem xét hỗ trợ kinh phí thực hiện lộ trình nâng trình độ chuẩn được đào tạo của giáo viên (công dập, dân lập, tư thục) cho địa phương.</t>
  </si>
  <si>
    <t>Bắc Giang</t>
  </si>
  <si>
    <t>số lượng giáo viên còn lại chưa đạt trình độ chuẩn đào tạo theo quy định ít, không đủ điều kiện mở lớp đào tạo</t>
  </si>
  <si>
    <t>Bạc Liêu</t>
  </si>
  <si>
    <t>giáo viên sẽ chủ động được trong việc sắp xếp thời gian hợp lý và lựa chọn các cơ sở giáo dục có uy tín, chất lượng để tham gia học tập nâng trình độ chuẩn</t>
  </si>
  <si>
    <t>Đáp ứng một phần</t>
  </si>
  <si>
    <t>Đề nghị Bộ Tài chính bổ sung thêm kinh phí cho địa phương</t>
  </si>
  <si>
    <t>Do ngân sách của địa phương còn gặp khó khăn</t>
  </si>
  <si>
    <t>Bình Dương</t>
  </si>
  <si>
    <t>CBQL, GV THPT</t>
  </si>
  <si>
    <t>Bình Phước</t>
  </si>
  <si>
    <t>Cà Mau</t>
  </si>
  <si>
    <t>Đại học Đồng Tháp</t>
  </si>
  <si>
    <t>Sở, Phòng GD&amp;ĐT, Hiệu trưởng, Phó Hiệu trưởng các Trường THPT</t>
  </si>
  <si>
    <t>+ Hiện nay tại địa phương số lượng giáo viên đăng ký theo ngành đào tạo ít (đặc biệt là giáo viên dạy môn Âm nhạc, Mỹ thuật ở Tiểu học và các môn học khác ở cấp THCS) nên không đủ để mở lớp; khó cử giáo viên đi đào tạo ở những nơi đang thiếu giáo viên.
'+ Một số giáo viên thuộc đối tượng nâng chuẩn nhưng không sắp xếp được thời gian khi phải vừa học nâng chuẩn vừa học văn hoá để đủ điều kiện sau khi hoàn thành chương trình đào tạo nâng chuẩn được cấp bằng theo quy định....do
không có bằng tốt nghiệp THPT.</t>
  </si>
  <si>
    <t>do hàng năm ngân sách tỉnh được cân đối để bố trí chi cho các khoảng bồi dưỡng cập nhật kiến thức chuyên môn, nghiệp vụ nhằm phát triển năng lực dạy học, năng lực giáo dục, năng lực quản lý trường học theo chuẩn nghề nghiệp của cán bộ quản lý giáo dục và giáo viên</t>
  </si>
  <si>
    <t>đề xuất Bộ Giáo dục và Đào tạo trình cấp thẩm quyền hỗ trợ chính sách này cho tỉnh Cà Mau (thuộc các địa phương chưa tự cân đối được ngân sách thực hiện theo khoản 3 Điều 1 của dự thảo Nghị định sửa đổi, bổ sung Nghị định 71/2020/NĐ-CP, sửa đổi bổ sung Điều 9).</t>
  </si>
  <si>
    <t>Cao Bằng</t>
  </si>
  <si>
    <t>Hiện nay, trên địa bàn tỉnh Cao Bằng không có cơ sở giáo dục đại học, công tác liên kết đào tạo trình độ đại học trên địa bàn tỉnh được thực hiện chủ yếu ở 02 đơn vị là Trường Cao đẳng Sư phạm Cao Bằng, Trung tâm Giáo dục thường xuyên tỉnh Cao Bằng. Hoạt động liên kết đào tạo đã góp phần đáp ứng nhu cầu học tập suốt đời của công chức, viên chức, người lao động, người dân trên địa bàn tỉnh, qua đó tạo nguồn nhân lực phục vụ trực tiếp cho địa phương; giúp công chức, viên chức, đặc biệt là viên chức ngành giáo dục được chuẩn hóa về chuyên môn, nghiệp vụ; giảm được chi phí học tập, không làm ảnh hưởng thời gian làm việc của người học do lớp chủ yếu học vào thời gian nghỉ hè, thứ Bảy, Chủ nhật hằng tuần</t>
  </si>
  <si>
    <t>Do Cao Bằng là tỉnh miền núi, biên
giới với điều kiện kinh tế - xã hội còn có nhiều khó khăn. Thu ngân sách hằng
năm của tỉnh còn rất hạn chế; chi ngân sách địa phương hầu hết phụ thuộc vào
ngân sách Trung ương, vì vậy việc bố trí kinh phí cho lĩnh vực giáo dục và đào
6
tạo và công tác huy động nguồn lực xã hội hóa còn gặp nhiều khó khăn. Nguồn
kinh phí được cấp chủ yếu ưu tiên bố trí để xây dựng thêm phòng học cho giáo
dục mầm non và phổ thông để xóa phòng học tạm thời, xây dựng các phòng học
bộ môn, phòng thí nghiệm, mua sắm trang thiết bị dạy học để đảm bảo việc thực
hiện chương trình giáo dục phổ thông 2018.</t>
  </si>
  <si>
    <t>Kính đề nghị cơ quan soạn thảo xem xét, bổ sung nội dung tại khoản 2 Điều 2 dự thảo Nghị định căn cứ vào nguồn ngân sách Nhà nước cấp và khả năng cân đối ngân sách của địa phương hằng năm để quy định mức hỗ trợ cho giáo viên.</t>
  </si>
  <si>
    <t>Đắk Nông</t>
  </si>
  <si>
    <t>Điện Biên</t>
  </si>
  <si>
    <t>hiện tại số lượng giáo viên thuộc đối tượng phải đào tạo nâng trình độ chuẩn theo quy định không nhiều</t>
  </si>
  <si>
    <t xml:space="preserve">Trong nhiều năm qua, do nguồn ngân sách cấp cho các đơn vị sự nghiệp chỉ đáp ứng chi lương, phụ cấp lương, các khoản đóng góp theo quy định và một phần nhu cầu chi thường xuyên, kinh phí giành cho đào tạo bồi dưỡng không có hoặc rất ít. </t>
  </si>
  <si>
    <t>Gia Lai</t>
  </si>
  <si>
    <t>đảm bảo thời gian, phù hợp với điều kiện kinh tế của cá nhân</t>
  </si>
  <si>
    <t>Hà Nội</t>
  </si>
  <si>
    <t>Trao quyền chủ động lựa chọn nơi học cho giáo viên để phù hợp với nhu cầu, điều kiện của giáo viên; đồng thời cơ quan đơn vị của người học vẫn kiểm soát được chuyên ngành đào tạo, cơ sở đào tạo, thời gian đào tạo</t>
  </si>
  <si>
    <t>đề xuất được hỗ trợ từ ngân sách nhà nước</t>
  </si>
  <si>
    <t>Hải Dương</t>
  </si>
  <si>
    <t>Phương thức đấu thầu thủ tục phức tạp, có khi cơ sở đào tạo uy tín lại không trúng thầu do tính chất cạnh tranh giá cả. Lựa chọn như trên là để thuận lợi, linh hoạt cho địa phương và giáo viên.</t>
  </si>
  <si>
    <t>Huế</t>
  </si>
  <si>
    <t>Trường Cao đẳng Sư phạm Thừa Thiên Huế (Cao đẳng Huế)
Trường Đại học Sư phạm, Đại học Huế</t>
  </si>
  <si>
    <t>Hưng Yên</t>
  </si>
  <si>
    <t>Cao đẳng Cộng đồng Hưng Yên đào tạo giáo viên mầm non
Trung tâm GDTX tỉnh giao  triển khai đào tạo giáo viên tiểu học, THCS (đơn vị chủ trì đào tạo là Trường Đại học Đồng Tháp)</t>
  </si>
  <si>
    <t>Giảng viên Trường CĐCĐ Hưng Yên; cán bộ Sở Tài chính, Sở Nội vụ</t>
  </si>
  <si>
    <t>Để giáo viên chủ động, kịp thời đào tạo nâng trình độ chuẩn theo lộ trình; đồng thời đảm bảo công tác quản lý, tổ chức hoạt hoạt động của cơ sở giáo dục</t>
  </si>
  <si>
    <t>Kiên Giang</t>
  </si>
  <si>
    <t>Văn thư, kế toán, nhân viên thư viện…</t>
  </si>
  <si>
    <t>giáo viên sẽ chủ động được trường học và thời gian học phù hợp với điều kiện công tác và điều kiện gia đình. Việc tự lựa chọn trường giúp giáo viên có thể nhanh chóng tham gia học tập để nâng cao trình độ kịp thời
Đối với địa phương thì trường hợp điều chỉnh phương thức đào tạo
nâng trình độ chuẩn như dự thảo Nghị định thì sẽ lựa chọn phương thức giao
nhiệm vụ, vì theo phương thức này địa phương và cơ sở đào tạo sẽ chủ động trong việc đào tạo nâng chuẩn, đồng thời giảm được thời gian so quá trình thực hiện trình tự, thủ tục đối với các phương thức khác</t>
  </si>
  <si>
    <t>số tiền dự tính 27.610 triệu đồng, địa phương đã xây dựng đưa vào kế hoạch đào tạo nâng trình
độ chuẩn được đào tạo của giáo viên mầm non, tiểu học và trung học cơ sở cho cả giai đoạn 2021-2025</t>
  </si>
  <si>
    <t>Lai Châu</t>
  </si>
  <si>
    <t>số lượng giáo viên cần được cử đi nâng trình độ chuẩn ở từng cấp học, từng môn học không còn nhiều nên không đủ số lượng để mở lớp đào tạo</t>
  </si>
  <si>
    <t>Lâm Đồng</t>
  </si>
  <si>
    <t>Phòng GDĐT và Sở GDĐT</t>
  </si>
  <si>
    <t>thuận lợi, chủ động cho giáo viên trong quá trình học tập để đạt chuẩn trình độ đào tạo và công tác giảng dạy tại đơn vị</t>
  </si>
  <si>
    <t>Lào Cai</t>
  </si>
  <si>
    <t>Phân hiệu Đại học Thái Nguyên tại tỉnh Lào Cai;
Trung tâm KTTH HNDN &amp; GDTX tỉnh Lào Cai</t>
  </si>
  <si>
    <t>Các phương thức giao nhiệm vụ hoặc đặt hàng đào tạo là phù hợp với Phụ lục 01 đính kèm Nghị định số 32/2019/NĐ-CP ngày 10/4/2019 của Chính phủ quy định giao nhiệm vụ, đặt hàng hoặc đấu thầu cung cấp sản phẩm, dịch vụ công sử dụng ngân sách nhà nước từ nguồn kinh phí chi thường xuyên; có thể đáp ứng tốt nhu cầu vừa làm vừa học của đội ngũ giáo viên mầm non, phổ thông trong điều kiện thiếu giáo viên ở hầu hết các cấp học như hiện nay.
Với điều kiện thực tế của tỉnh Lào Cai, sự nghiệp GD&amp;ĐT Lào Cai tiếp tục lựa chọn phương thức “Giao nhiệm vụ” để thực hiện đào tạo nâng chuẩn trình độ cho giáo viên mầm non, tiểu học, trung học cơ sở trên địa bàn tỉnh. Lý do: (1) Phân hiệu Đại học Thái Nguyên tại tỉnh Lào Cai có đủ chức năng thực hiện công tác đào tạo nâng chuẩn trình độ cho giáo viên mầm non, tiểu học,
trung học cơ sở của tỉnh; (2) Việc xác minh “tính đặc thù do liên quan đến sở hữu trí tuệ” hoặc “chỉ có 01 nhà cung cấp đăng ký thực hiện” khi sử dụng phương thức đặt hàng để đào tạo nâng chuẩn trình độ cho giáo viên mầm non, tiểu học, trung học cơ sở là rất khó khăn (theo quy định tại điểm b Khoản 2 Điều 12 Nghị định số 32/2019/NĐ-CP ngày 10/4/2019 của Chính phủ) hoặc không tương ứng với nhu cầu lựa chọn cơ sở đào tạo, khả năng kinh phí của địa phương, thời gian tham gia chương trình đào tạo của giáo viên.
Việc bổ sung phương thức “giáo viên được chủ động lựa chọn, đăng ký học...” sẽ tạo cơ hội cho 104 giáo viên tiểu học, trung học cơ sở tham gia đào tạo nâng chuẩn trình độ trong giai đoạn 2025-2030</t>
  </si>
  <si>
    <t>Nam Định</t>
  </si>
  <si>
    <t>Ninh Thuận</t>
  </si>
  <si>
    <t>hiện tại số lượng giáo viên chưa đạt chuẩn trình độ được đào tạo không nhiều trên các cấp
học, môn học</t>
  </si>
  <si>
    <t>Phú Yên</t>
  </si>
  <si>
    <t>Trường Đại học Phú Yên</t>
  </si>
  <si>
    <t>giải quyết được khó khăn của địa phương trong việc thực hiện lộ trình nâng chuẩn trình độ đào tạo của giáo viên xuất phát từ điều kiện thực tế tại địa phương chưa thực hiện được theo phương thức giao nhiệm vụ, đặt hàng như phạm vi các ngành được phép đào tạo của các cơ sở đào tạo giáo viên tại địa phương còn hạn chế, số lượng mỗi ngành quá ít rải rác ở nhiều ngành không đủ điều kiện mở lớp; địa phương chưa đáp ứng được các điều kiện về đặt hàng cung cấp dịch vụ công theo quy định hiện hành. Bên cạnh đó, giáo viên chủ động lựa chọn, đăng ký học nâng trình độ chuẩn trực tiếp với cơ sở đào tạo sẽ giúp giáo viên sẽ chủ động hơn trong việc sắp xếp việc cá nhân, gia đình và nhà trường chủ động phân công nhiệm vụ công tác cho giáo viên để thuận lợi trong việc vừa học vừa giảng dạy.</t>
  </si>
  <si>
    <t>Quảng Bình</t>
  </si>
  <si>
    <t>nhu cầu đăng ký đào tạo của giáo viên không đủ điều kiện mở lớp theo phương thức giao nhiệm vụ hoặc đặt hàng</t>
  </si>
  <si>
    <t>Quảng Ngãi</t>
  </si>
  <si>
    <t>Trường Đại học Phạm Văn Đồng</t>
  </si>
  <si>
    <t>Quảng Trị</t>
  </si>
  <si>
    <t>Sở Nội vụ, Sở Giáo dục và Đào tạo</t>
  </si>
  <si>
    <t xml:space="preserve">giáo viên có trình độ đào tạo chưa đạt chuẩn có số lượng không nhiều và các giáo viên này thuộc nhiều chuyên ngành khác nhau, vì vậy, việc lựa chọn chuyên ngành đề thực hiện mở lớp đào tạo tại địa phương khá khó khăn do số lượng học viên mỗi chuyên ngành đào tạo còn rất ít. </t>
  </si>
  <si>
    <t>Địa phương cần Trung ương cấp kinh phí này</t>
  </si>
  <si>
    <t>Tây Ninh</t>
  </si>
  <si>
    <t>giúp giáo viên chủ động hơn trong lựa chọn về ngành hoặc chuyên ngành đào tạo, cơ sở đào tạo, thời gian đào tạo</t>
  </si>
  <si>
    <t>Thái Bình</t>
  </si>
  <si>
    <t>Sở Giáo dục và Đào tạo, Sở Nội vụ, Sở Tài chính, 08 Phòng Giáo dục và Đào tạo huyện, thành phố</t>
  </si>
  <si>
    <t>Thái Nguyên</t>
  </si>
  <si>
    <t>Vĩnh Long</t>
  </si>
  <si>
    <t>Tự đăng ký</t>
  </si>
  <si>
    <t>Đa số các ngành hoặc chuyên ngành đăng ký đi đào tạo nâng trình độ
chuẩn đều không đủ điều kiện, số lượng mở lớp đào tạo theo phương thức quy
định tại khoản 1 Điều này, do đó địa phương để giáo viên chủ động lựa chọn,
đăng ký học nâng trình độ chuẩn trực tiếp với cơ sở đào tạo theo chuyên ngành
đã được UBND tỉnh phê duyệt trong kế hoạch chung của ngành Giáo dục.</t>
  </si>
  <si>
    <t>Đề xuất Bộ GDĐT có hướng dẫn cụ thể về tài chính do đã quá niên độ đối với các trường hợp đi học tự túc kính phí từ khi Nghị định số 71/2020/NĐCP có hiệu lực thực hiện.</t>
  </si>
  <si>
    <t>Vĩnh Phúc</t>
  </si>
  <si>
    <t>Sở, phòng GDĐT</t>
  </si>
  <si>
    <t>Yên Bái</t>
  </si>
  <si>
    <t>Liên danh Đại học Vinh - Đại học Sư phạm Nghệ thuật Trung ương - Công ty TNHH Đầu tư và Phát triển Giáo dục Big Ben</t>
  </si>
  <si>
    <t>Sở Giáo dục và Đào tạo, Sở Nội vụ, Sở tài chính, Các phòng Giáo dục và Đào tạo</t>
  </si>
  <si>
    <t>Do Yên Bái là tỉnh còn khó khăn nên không có khả năng đáp ứng từ nguồn Ngân sách địa phương</t>
  </si>
  <si>
    <t>Đề nghị trong Nghị định ghi rõ Ngân sách Trung ương hỗ trợ</t>
  </si>
  <si>
    <t>Tuyên Quang</t>
  </si>
  <si>
    <t>Trung tâm GDNN-GDTX</t>
  </si>
  <si>
    <t xml:space="preserve">Tuyên Quang là tỉnh miền núi phía Bắc còn nhiều khó khăn, thu NSNN trên địa bàn tỉnh còn thấp, tỷ lệ hộ nghèo bình quân còn cao. Trung ương giao dự toán trong thời kỳ ổn định ngân
sách tới năm 2025 trên cơ sở nguyên tắc, tiêu chí và định mức phân bổ dự toán chi thường xuyên NSNN theo Nghị quyết số 01/2021/UBTVQH15 của Ủy banThường vụ Quốc hội và Quyết định số 30/2021/QĐ-TTg của Thủ tướng Chính phủ và chính sách, chế độ, định mức chi NSNN. Kinh phí thực hiện Nghị định71/2020/NĐ-CP ngày 30/6/2020 của Chính phủ đang giao cho ngân sách địa phương tự đảm bảo là rất khó khăn. Dự thảo Nghị định sửa đổi Nghị định 71/2020/NĐ-CP ngày 30/6/2020 của Chính phủ có mở rộng đối tượng tham gia, do đó việc cân đối ngân sách địa phương để thực hiện chính sách là không khả thi và khó thực hiện </t>
  </si>
  <si>
    <t>Đề nghị Trung ương bổ sung kinh phí thực hiện chính sách của Chính phủ theo đúng nguyên tắc quy định tại khoản 1 Điều 2 Quyết định số 127/QĐ-TTg ngày 24/01/2022 của Thủ tướng Chính phủ</t>
  </si>
  <si>
    <t>TT</t>
  </si>
  <si>
    <t>Tổng cộng</t>
  </si>
  <si>
    <t>BẢNG 1 - TỔNG HỢP SỐ GIÁO VIÊN ĐÃ VÀ ĐANG ĐƯỢC ĐÀO TẠO NÂNG TRÌNH ĐỘ CHUẨN</t>
  </si>
  <si>
    <t>Ghi chú</t>
  </si>
  <si>
    <t>Tổng kinh phí đã chi cho giáo viên ngoài công lập</t>
  </si>
  <si>
    <t>BẢNG 2 - KINH PHÍ ĐỊA PHƯƠNG ĐÃ CHI CHO VIỆC ĐÀO TẠO NÂNG TRÌNH ĐỘ CHUẨN</t>
  </si>
  <si>
    <t>Trường Cao đẳng Hải Dương đào tạo trình độ cao đẳng; Trung tâm GDTX – Ngoại ngữ, Tin học tỉnh liên kết đào tạo trình độ đại học</t>
  </si>
  <si>
    <t>MN</t>
  </si>
  <si>
    <t>TH</t>
  </si>
  <si>
    <t>Đề xuất</t>
  </si>
  <si>
    <t>Có/ không</t>
  </si>
  <si>
    <t>Sở GD&amp;ĐT, phòng GD&amp;ĐT</t>
  </si>
  <si>
    <t>SPhòng GDĐT và Sở GDĐT, Sở Nội vụ, Sở Tài chính, Sở Lao động -Thương binh và xã hội</t>
  </si>
  <si>
    <t>BẢNG 3 - SỐ NGƯỜI THAM GIA GÓP Ý VÀ TÁC ĐỘNG TÀI CHÍNH KHI THỰC HIỆN KHOẢN 2, KHOẢN 3 ĐIỀU 2</t>
  </si>
  <si>
    <t>Tỷ lệ</t>
  </si>
  <si>
    <t>BẢNG 4 - TỶ LỆ Ý KIẾN GÓP Ý THEO TỪNG NỘI DUNG DỰ KIẾN ĐIỀU CHỈNH</t>
  </si>
  <si>
    <t>khi chọn phương thức giao nhiệm vụ đặt hàng thì địa phương sẽ nắm được số lượng giáo viên học nâng chuẩn theo năm và dự trù được kinh phí hỗ trợ giáo viên hàng năm bên cạnh đó có một số giáo viên lớn tuổi còn ngại việc học nâng chuẩn thì địa phương giao nhiệm vụ để giáo viên có trách nhiệm hơn trong việc học nâng chuẩn</t>
  </si>
  <si>
    <t>Giáo viên đã tự đi học không nằm trong lộ trình đăng ký nâng chuẩn đào tạo nên chưa được UBND Tỉnh cử đi học và không có dự toán kinh phí. 
Về kinh phí để thực hiện chi trả nâng trình độ đào tạo lấy từ kinh phí hoạt động của đơn vị đã giao dự toán đầu năm, nên nếu đầu năm không có dự toán kinh phí nâng trình độ chuẩn đào tạo thì sẽ không có kinh phí thực và cũng không có bổ sung nên khó khăn thực hiện</t>
  </si>
  <si>
    <t>đề nghị Bộ GDĐT phối hợp Bộ Tài chính hướng dẫn việc truy lĩnh, chi trả chi phí đào tạo cho giáo viên đã tự đi học mà chưa được cấp thẩm quyền cử, phê duyệt. Đồng thời, xem lại mốc thời gian truy lĩnh, chi trả cho đối tượng thực hiện nâng trình độ chuẩn được đào tạo phù hợp với quy định Nghị định 71</t>
  </si>
  <si>
    <t>Phòng GDĐT quận/huyện, Sở GDĐT</t>
  </si>
  <si>
    <t>Có nhiều chuyên ngành (Nghệ thuật, Giáo dục thể chất…) số
lượng giáo viên thuộc đào tạo nâng chuẩn ít (chỉ từ 5- 10 giáo viên/ chuyên ngành) do đó Sở GDĐT không thể tổ chức lớp đào tạo nâng chuẩn tập trung</t>
  </si>
  <si>
    <t>Quảng Nam</t>
  </si>
  <si>
    <t>Đồng Nai</t>
  </si>
  <si>
    <t>Quảng Ninh</t>
  </si>
  <si>
    <t>Sóc Trăng</t>
  </si>
  <si>
    <t>Bà Rịa - Vũng Tàu</t>
  </si>
  <si>
    <t>Tiền Giang</t>
  </si>
  <si>
    <t>Bắc Ninh</t>
  </si>
  <si>
    <t>Trà Vinh</t>
  </si>
  <si>
    <t>Sơn La</t>
  </si>
  <si>
    <t>Thanh Hóa</t>
  </si>
  <si>
    <t>Quy định rõ giáo viên tham gia đào tạo nâng trình độ chuẩn được cơ quan quản lý, sử dụng tạo điều kiện tham gia đào tạo nâng trình độ chuẩn</t>
  </si>
  <si>
    <t>11733,4</t>
  </si>
  <si>
    <t xml:space="preserve">Cho phép giáo viên chủ động lựa chọn, đăng ký nâng trình độ chuẩn trực tiếp với cơ sở đào tạo, chủ động cho giáo viên trong quá trình học tập để đạt chuẩn trình độ đào tạo và công tác giảng dạy tại đơn vị. </t>
  </si>
  <si>
    <t>Trường hợp điều chỉnh phương thức đào tạo nâng trình độ chuẩn như dự thảo Nghị định thì Sơn La ưu tiên lựa chọn phương thức số 03. Vì số lượng giáo viên nâng chuẩn của tỉnh không nhiều, rải ra ở nhiều môn do vậy khó khăn để mở đủ lớp (Nếu giao đặt hàng). Thực tiễn hiện nay, đội ngũ giáo viên dưới chuẩn các bậc học, cấp học của tỉnh đã chủ động tìm lớp, tìm hình thức thích hợp để học nâng cao. Trường hợp thực hiện quy định tại khoản 2 Điều 2 dự thảo Nghị định thì sẽ có nhiều giáo viên được chi trả kinh phí với số tiền dự tính cần chi trả số tiền lớn. Khả năng địa phương không đáp ứng được số kinh phí trên.</t>
  </si>
  <si>
    <t>Trường Đại học Hồng Đức; Trường ĐH Văn hóa, Thể thao và Du lịch Thanh Hóa</t>
  </si>
  <si>
    <t>cán bộ, công chức Sở GD&amp;ĐT, Phòng GD&amp;ĐT</t>
  </si>
  <si>
    <t>Trường hợp điều chỉnh phương thức đào tạo nâng trình độ chuẩn như dự thảo Nghị định thì địa phương sẽ lựa chọn phương thức giao nhiệm vụ, đặt hàng
Lý do: Theo quy định của Chính phủ, phương thức giao nhiệm vụ đào tạo nâng trình độ chỉ được thực hiện đối với đơn vị sự nghiệp công lập trực thuộc cơ quan quản lý cấp trên Trường Đại học Hồng Đức và Trường Đại học Văn hóa, Thể thao và Du lịch là các đơn vị sự nghiệp trực thuộc UBND Thanh Hóa quản lý và đều có kinh nghiệm trong đào tạo giáo viên mầm non, phổ thông, do đó việc UBND tỉnh giao nhiệm vụ đào tạo nâng trình độ chuẩn cho 2 cơ sở đào tạo sẽ có nhiều thuận lợi, qua đó tạo cơ hội cho giáo viên được tham gia đào tạo nâng trình độ chuẩn ngay trong tỉnh, giảm bớt khó khăn trong việc đi lại khi tham gia đào tạo</t>
  </si>
  <si>
    <t>74759,7</t>
  </si>
  <si>
    <t>Trường hợp điều chỉnh phương thức đào tạo nâng trình độ chuẩn như dự thảo Nghị định thì tỉnh sẽ lựa chọn phương thức cho phép giáo viên chủ động lựa chọn, đăng ký học nâng trình độ chuẩn trực tiếp với cơ sở đào tạo. Lý do: Trên địa bàn tỉnh hiện có 01 cơ sở giáo dục đại học công lập trực thuộc tỉnh (Đại học Đồng Nai) nên nếu áp dụng phương thức giao nhiệm vụ đối với cơ sở giáo dục đại học công lập trực thuộc tỉnh không đảm bảo điều kiện mở lớp hoặc dư chỉ tiêu trên thì việc lựa chọn phương thức cho phép giáo viên chủ động lựa chọn, đăng ký học nâng trình độ chuẩn trực tiếp với cơ sở đào tạo là phù hợp với tình hình thực tiễn tại địa phương</t>
  </si>
  <si>
    <t>Khả năng đáp ứng của địa phương là không thể chi trả khoản hỗ trợ này. Lý do: Ngân sách của địa phương chi cho lĩnh vực GDĐT tại địa phương được dự toán hàng năm để thực hiện nhiều nhiệm vụ chuyên môn khác nhau. Việc chi trả một số tiền quá lớn hỗ trợ cho đào tạo nâng trình độ chuẩn như dự thảo Nghị định, nguồn Ngân sách địa phương không thể đáp ứng</t>
  </si>
  <si>
    <t>CĐSP tỉnh BRVT (năm 2024 Đang thực hiện các bước đấu thầu đối với tiểu học, THCS)</t>
  </si>
  <si>
    <t>Trường Đại học Quảng Nam;
Trường Đại học Khoa học,
ĐH Huế; Trường ĐH Nghệ
thuật, ĐH Huế; Trường Đại
học Sư phạm, ĐH Đà Nẵng;
Trường Đại học TDTT Đà
Nẵng; Học viện Âm nhạc TP.
Hồ Chí Minh</t>
  </si>
  <si>
    <t>38,04</t>
  </si>
  <si>
    <t>Hiện nay, ngân sách tỉnh Quảng Nam (NSĐP) đang tập trung nguồn lực trong việc cân đối ngân sách nhằm thực hiện các Nghị quyết do HĐND tỉnh ban hành để thực hiện nhiệm vụ phát triển kinh tế - xã hội, các chính sách an sinh xã hội trên địa bàn tỉnh; việc Trung ương ban hành chính sách, chế độ mới làm tăng chi ngân sách, vượt ngoài khả năng cân đối của NSĐP. Do đó, thực hiện quy định tại khoản 4 Điều 9 và điểm a khoản 3 Điều 40 Luật Ngân sách nhà nước, đề nghị NSTW bổ sung có mục tiêu cho NSĐP để “Thực hiện các chính sách, chế độ mới do cấp trên ban hành chưa được bố trí trong dự toán ngân sách của năm đầu thời kỳ ổn định ngân sách</t>
  </si>
  <si>
    <t>Cho phép giáo viên chủ động lựa chọn, đăng ký học nâng trình độ chuẩn trực tiếp với cơ sở đào tạo</t>
  </si>
  <si>
    <t>- Các ngành hoặc chuyên ngành mà giáo viên đăng ký đào tạo không đủ điều kiện mở lớp theo phương thức giao nhiệm vụ hoặc đặt hàng</t>
  </si>
  <si>
    <t>Quy định rõ giáo viên tham gia đào tạo nâng trình độ chuẩn được thanh toán tiền học phí bằng mức thu học phí của cơ sở đào tạo nơi giáo viên theo học</t>
  </si>
  <si>
    <t>Trường Đại học Trà Vinh</t>
  </si>
  <si>
    <t>Phòng CM,NV Sở Giáo dục và Đào tạo, trường Đại học Trà Vinh, Phòng Nội vụ và Phòng Giáo dục các huyện, thị xã, thành phố</t>
  </si>
  <si>
    <t>Về phương thức thực hiện đào tạo nâng trình độ chuẩn của giáo viên: Sở Giáo dục và Đào tạo tỉnh Trà Vinh thống nhất với nội dung quy định tại khoản 1 Điều 1 của dự thảo Nghị định Lý do: Hiện nay, đối với giáo viên chưa đạt chuẩn ở cấp THCS đăng ký nâng chuẩn theo phương thức đặt hàng nhưng không đủ số lượng để các cơ sở đào tạo mở các lớp chuyên ngành đào tạo, do đó, các ngành hoặc chuyên ngành không đủ điều kiện mở lớp đào tạo theo phương thức quy định tại khoản 1 Điều 1, thì giao cho địa phương thông báo bằng văn bản để giáo viên chủ động lựa chọn, đăng ký học nâng trình độ chuẩn trực tiếp với cơ sở đào tạo</t>
  </si>
  <si>
    <t>Khó khăn</t>
  </si>
  <si>
    <t xml:space="preserve">Nguồn kinh phí để chi trả; Giáo viên tự đăng ký tham gia nâng chuẩn ở các cơ sở đào tạo khác nhau, thời gian nâng chuẩn và mức học phí từng cơ sở khác nhau; chứng từ, hồ sơ thực hiện chi trả sẽ gặp khó khăn;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</si>
</sst>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_-;\-* #,##0_-;_-* &quot;-&quot;??_-;_-@_-"/>
    <numFmt numFmtId="166" formatCode="#,##0.0"/>
    <numFmt numFmtId="167" formatCode="_-* #,##0.0_-;\-* #,##0.0_-;_-* &quot;-&quot;??_-;_-@_-"/>
  </numFmts>
  <fonts count="14" x14ac:knownFonts="1">
    <font>
      <sz val="11"/>
      <color theme="1"/>
      <name val="Calibri"/>
      <family val="2"/>
      <scheme val="minor"/>
    </font>
    <font>
      <sz val="11"/>
      <color theme="1"/>
      <name val="Calibri"/>
      <family val="2"/>
      <scheme val="minor"/>
    </font>
    <font>
      <b/>
      <sz val="11"/>
      <color theme="1"/>
      <name val="Calibri"/>
      <family val="2"/>
      <charset val="163"/>
      <scheme val="minor"/>
    </font>
    <font>
      <b/>
      <sz val="11"/>
      <color theme="1"/>
      <name val="Calibri"/>
      <family val="2"/>
      <scheme val="minor"/>
    </font>
    <font>
      <sz val="11"/>
      <color theme="1"/>
      <name val="Times New Roman"/>
      <family val="1"/>
    </font>
    <font>
      <b/>
      <sz val="11"/>
      <color theme="1"/>
      <name val="Times New Roman"/>
      <family val="1"/>
    </font>
    <font>
      <b/>
      <sz val="13"/>
      <color theme="1"/>
      <name val="Calibri"/>
      <family val="2"/>
      <scheme val="minor"/>
    </font>
    <font>
      <i/>
      <sz val="11"/>
      <color theme="1"/>
      <name val="Times New Roman"/>
      <family val="1"/>
    </font>
    <font>
      <b/>
      <i/>
      <sz val="11"/>
      <color theme="1"/>
      <name val="Times New Roman"/>
      <family val="1"/>
    </font>
    <font>
      <sz val="11"/>
      <color rgb="FFFF0000"/>
      <name val="Calibri"/>
      <family val="2"/>
      <scheme val="minor"/>
    </font>
    <font>
      <sz val="11"/>
      <color rgb="FFFF0000"/>
      <name val="Times New Roman"/>
      <family val="1"/>
    </font>
    <font>
      <b/>
      <sz val="11"/>
      <name val="Times New Roman"/>
      <family val="1"/>
    </font>
    <font>
      <sz val="11"/>
      <name val="Times New Roman"/>
      <family val="1"/>
    </font>
    <font>
      <b/>
      <i/>
      <sz val="1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8">
    <xf numFmtId="0" fontId="0" fillId="0" borderId="0" xfId="0"/>
    <xf numFmtId="0" fontId="0" fillId="0" borderId="0" xfId="0" applyAlignment="1">
      <alignment wrapText="1"/>
    </xf>
    <xf numFmtId="0" fontId="2" fillId="0" borderId="0" xfId="0" applyFont="1" applyAlignment="1">
      <alignment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165" fontId="4" fillId="0" borderId="1" xfId="1" applyNumberFormat="1" applyFont="1" applyBorder="1" applyAlignment="1">
      <alignment horizontal="center" vertical="center" wrapText="1"/>
    </xf>
    <xf numFmtId="165" fontId="5" fillId="0" borderId="1" xfId="1" applyNumberFormat="1" applyFont="1" applyBorder="1" applyAlignment="1">
      <alignment horizontal="justify" vertical="center" wrapText="1"/>
    </xf>
    <xf numFmtId="0" fontId="3" fillId="0" borderId="0" xfId="0" applyFont="1"/>
    <xf numFmtId="0" fontId="8"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9" fillId="2" borderId="0" xfId="0" applyFont="1" applyFill="1" applyAlignment="1">
      <alignment wrapText="1"/>
    </xf>
    <xf numFmtId="0" fontId="9" fillId="0" borderId="0" xfId="0" applyFont="1"/>
    <xf numFmtId="9" fontId="5" fillId="0" borderId="1" xfId="2" applyFont="1" applyBorder="1" applyAlignment="1">
      <alignment horizontal="center" vertical="center" wrapText="1"/>
    </xf>
    <xf numFmtId="0" fontId="4" fillId="0" borderId="0" xfId="0" applyFont="1" applyAlignment="1">
      <alignment wrapText="1"/>
    </xf>
    <xf numFmtId="0" fontId="10" fillId="2" borderId="0" xfId="0" applyFont="1" applyFill="1" applyAlignment="1">
      <alignment wrapText="1"/>
    </xf>
    <xf numFmtId="0" fontId="4" fillId="0" borderId="0" xfId="0" applyFont="1" applyAlignment="1">
      <alignment horizontal="center" wrapText="1"/>
    </xf>
    <xf numFmtId="0" fontId="5" fillId="0" borderId="0" xfId="0" applyFont="1" applyAlignment="1">
      <alignment wrapText="1"/>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3" fontId="11" fillId="0" borderId="1" xfId="0" applyNumberFormat="1" applyFont="1" applyBorder="1" applyAlignment="1">
      <alignment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vertical="center"/>
    </xf>
    <xf numFmtId="0" fontId="12" fillId="0" borderId="1" xfId="0" applyFont="1" applyBorder="1" applyAlignment="1">
      <alignment vertical="center"/>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0" borderId="1" xfId="0" applyFont="1" applyBorder="1"/>
    <xf numFmtId="3" fontId="12" fillId="2" borderId="1" xfId="0" applyNumberFormat="1" applyFont="1" applyFill="1" applyBorder="1" applyAlignment="1">
      <alignment vertical="center"/>
    </xf>
    <xf numFmtId="0" fontId="12" fillId="2" borderId="1" xfId="0" applyFont="1" applyFill="1" applyBorder="1" applyAlignment="1">
      <alignment vertical="center"/>
    </xf>
    <xf numFmtId="0" fontId="12" fillId="2" borderId="1" xfId="0" applyFont="1" applyFill="1" applyBorder="1"/>
    <xf numFmtId="166" fontId="11" fillId="0" borderId="1" xfId="0" applyNumberFormat="1" applyFont="1" applyBorder="1" applyAlignment="1">
      <alignment horizontal="center" vertical="center" wrapText="1"/>
    </xf>
    <xf numFmtId="167"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166" fontId="11" fillId="0" borderId="1" xfId="0" applyNumberFormat="1" applyFont="1" applyBorder="1" applyAlignment="1">
      <alignment vertical="center" wrapText="1"/>
    </xf>
    <xf numFmtId="166" fontId="12" fillId="0" borderId="1" xfId="0" applyNumberFormat="1" applyFont="1" applyBorder="1" applyAlignment="1">
      <alignment horizontal="center" vertical="center" wrapText="1"/>
    </xf>
    <xf numFmtId="166" fontId="12" fillId="0" borderId="1" xfId="0" applyNumberFormat="1" applyFont="1" applyBorder="1" applyAlignment="1">
      <alignment vertical="center" wrapText="1"/>
    </xf>
    <xf numFmtId="167" fontId="12" fillId="0" borderId="1" xfId="1" applyNumberFormat="1" applyFont="1" applyBorder="1" applyAlignment="1">
      <alignment vertical="center" wrapText="1"/>
    </xf>
    <xf numFmtId="166" fontId="12" fillId="0" borderId="1" xfId="1" applyNumberFormat="1" applyFont="1" applyBorder="1" applyAlignment="1">
      <alignment vertical="center" wrapText="1"/>
    </xf>
    <xf numFmtId="166" fontId="12" fillId="2" borderId="1" xfId="0" applyNumberFormat="1" applyFont="1" applyFill="1" applyBorder="1" applyAlignment="1">
      <alignment horizontal="center" vertical="center" wrapText="1"/>
    </xf>
    <xf numFmtId="166" fontId="12" fillId="2" borderId="1" xfId="0" applyNumberFormat="1" applyFont="1" applyFill="1" applyBorder="1" applyAlignment="1">
      <alignment vertical="center" wrapText="1"/>
    </xf>
    <xf numFmtId="166" fontId="12" fillId="0" borderId="1" xfId="0" applyNumberFormat="1" applyFont="1" applyBorder="1" applyAlignment="1">
      <alignment wrapText="1"/>
    </xf>
    <xf numFmtId="0" fontId="12" fillId="0" borderId="1" xfId="0" applyFont="1" applyBorder="1" applyAlignment="1">
      <alignment wrapText="1"/>
    </xf>
    <xf numFmtId="167" fontId="12" fillId="0" borderId="1" xfId="0" applyNumberFormat="1" applyFont="1" applyBorder="1" applyAlignment="1">
      <alignment wrapText="1"/>
    </xf>
    <xf numFmtId="167" fontId="12" fillId="0" borderId="1" xfId="1" applyNumberFormat="1" applyFont="1" applyFill="1" applyBorder="1" applyAlignment="1">
      <alignment vertical="center" wrapText="1"/>
    </xf>
    <xf numFmtId="166" fontId="12" fillId="0" borderId="1" xfId="1" applyNumberFormat="1" applyFont="1" applyFill="1" applyBorder="1" applyAlignment="1">
      <alignment vertical="center" wrapText="1"/>
    </xf>
    <xf numFmtId="167" fontId="12" fillId="2" borderId="1" xfId="1" applyNumberFormat="1" applyFont="1" applyFill="1" applyBorder="1" applyAlignment="1">
      <alignment vertical="center" wrapText="1"/>
    </xf>
    <xf numFmtId="166" fontId="12" fillId="2" borderId="1" xfId="1" applyNumberFormat="1" applyFont="1" applyFill="1" applyBorder="1" applyAlignment="1">
      <alignment vertical="center" wrapText="1"/>
    </xf>
    <xf numFmtId="167" fontId="12" fillId="0" borderId="1" xfId="1" applyNumberFormat="1" applyFont="1" applyBorder="1" applyAlignment="1">
      <alignment horizontal="center" vertical="center" wrapText="1"/>
    </xf>
    <xf numFmtId="0" fontId="12" fillId="0" borderId="1" xfId="0" quotePrefix="1" applyFont="1" applyBorder="1" applyAlignment="1">
      <alignment vertical="center" wrapText="1"/>
    </xf>
    <xf numFmtId="167" fontId="12" fillId="2" borderId="1" xfId="0" applyNumberFormat="1" applyFont="1" applyFill="1" applyBorder="1" applyAlignment="1">
      <alignment wrapText="1"/>
    </xf>
    <xf numFmtId="166" fontId="12" fillId="2" borderId="1" xfId="0" applyNumberFormat="1" applyFont="1" applyFill="1" applyBorder="1" applyAlignment="1">
      <alignment wrapText="1"/>
    </xf>
    <xf numFmtId="0" fontId="12" fillId="0" borderId="1" xfId="0" applyFont="1" applyBorder="1" applyAlignment="1">
      <alignment horizontal="justify" vertical="center" wrapText="1"/>
    </xf>
    <xf numFmtId="166" fontId="11" fillId="0" borderId="1" xfId="0" applyNumberFormat="1" applyFont="1" applyBorder="1" applyAlignment="1">
      <alignment wrapText="1"/>
    </xf>
    <xf numFmtId="165" fontId="11" fillId="0" borderId="1" xfId="0" applyNumberFormat="1" applyFont="1" applyBorder="1" applyAlignment="1">
      <alignment horizontal="center" vertical="center" wrapText="1"/>
    </xf>
    <xf numFmtId="165" fontId="12" fillId="0" borderId="1" xfId="1" applyNumberFormat="1" applyFont="1" applyBorder="1" applyAlignment="1">
      <alignment vertical="center" wrapText="1"/>
    </xf>
    <xf numFmtId="4" fontId="12" fillId="0" borderId="1" xfId="0" applyNumberFormat="1" applyFont="1" applyBorder="1" applyAlignment="1">
      <alignment vertical="center" wrapText="1"/>
    </xf>
    <xf numFmtId="165" fontId="12" fillId="2" borderId="1" xfId="1" applyNumberFormat="1" applyFont="1" applyFill="1" applyBorder="1" applyAlignment="1">
      <alignment vertical="center" wrapText="1"/>
    </xf>
    <xf numFmtId="4" fontId="12" fillId="2" borderId="1" xfId="0" applyNumberFormat="1" applyFont="1" applyFill="1" applyBorder="1" applyAlignment="1">
      <alignment vertical="center" wrapText="1"/>
    </xf>
    <xf numFmtId="165" fontId="12" fillId="0" borderId="1" xfId="1" applyNumberFormat="1" applyFont="1" applyFill="1" applyBorder="1" applyAlignment="1">
      <alignment vertical="center" wrapText="1"/>
    </xf>
    <xf numFmtId="0" fontId="11" fillId="0" borderId="1" xfId="0" applyFont="1" applyBorder="1" applyAlignment="1">
      <alignment wrapText="1"/>
    </xf>
    <xf numFmtId="3" fontId="12" fillId="2" borderId="1" xfId="0" applyNumberFormat="1" applyFont="1" applyFill="1" applyBorder="1" applyAlignment="1">
      <alignment vertical="center" wrapText="1"/>
    </xf>
    <xf numFmtId="0" fontId="13" fillId="0" borderId="1" xfId="0" applyFont="1" applyBorder="1" applyAlignment="1">
      <alignment wrapText="1"/>
    </xf>
    <xf numFmtId="0" fontId="11" fillId="0" borderId="1" xfId="0" applyFont="1"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wrapText="1"/>
    </xf>
    <xf numFmtId="0" fontId="4" fillId="0" borderId="1" xfId="0" applyFont="1" applyBorder="1" applyAlignment="1">
      <alignment horizontal="justify" vertical="center" wrapText="1"/>
    </xf>
    <xf numFmtId="0" fontId="6" fillId="0" borderId="0" xfId="0" applyFont="1" applyAlignment="1">
      <alignment horizontal="center"/>
    </xf>
    <xf numFmtId="0" fontId="5" fillId="0" borderId="1" xfId="0" applyFont="1" applyBorder="1" applyAlignment="1">
      <alignment horizontal="center" vertical="center" wrapText="1"/>
    </xf>
    <xf numFmtId="165" fontId="4" fillId="0" borderId="2" xfId="1" applyNumberFormat="1" applyFont="1" applyBorder="1" applyAlignment="1">
      <alignment horizontal="center" vertical="center" wrapText="1"/>
    </xf>
    <xf numFmtId="165" fontId="4" fillId="0" borderId="4" xfId="1" applyNumberFormat="1" applyFont="1" applyBorder="1" applyAlignment="1">
      <alignment horizontal="center" vertical="center" wrapText="1"/>
    </xf>
    <xf numFmtId="165" fontId="4" fillId="0" borderId="3" xfId="1" applyNumberFormat="1" applyFont="1" applyBorder="1" applyAlignment="1">
      <alignment horizontal="center" vertical="center" wrapText="1"/>
    </xf>
    <xf numFmtId="165" fontId="5" fillId="0" borderId="2" xfId="1" applyNumberFormat="1" applyFont="1" applyBorder="1" applyAlignment="1">
      <alignment horizontal="center" vertical="center" wrapText="1"/>
    </xf>
    <xf numFmtId="165" fontId="5" fillId="0" borderId="4" xfId="1" applyNumberFormat="1" applyFont="1" applyBorder="1" applyAlignment="1">
      <alignment horizontal="center" vertical="center" wrapText="1"/>
    </xf>
    <xf numFmtId="165" fontId="5" fillId="0" borderId="3" xfId="1" applyNumberFormat="1" applyFont="1" applyBorder="1" applyAlignment="1">
      <alignment horizontal="center" vertical="center" wrapText="1"/>
    </xf>
    <xf numFmtId="9" fontId="5" fillId="0" borderId="2" xfId="2" applyFont="1" applyBorder="1" applyAlignment="1">
      <alignment horizontal="center" vertical="center" wrapText="1"/>
    </xf>
    <xf numFmtId="9" fontId="5" fillId="0" borderId="4" xfId="2" applyFont="1" applyBorder="1" applyAlignment="1">
      <alignment horizontal="center" vertical="center" wrapText="1"/>
    </xf>
    <xf numFmtId="9" fontId="5" fillId="0" borderId="3" xfId="2"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6"/>
  <sheetViews>
    <sheetView zoomScaleNormal="100" workbookViewId="0">
      <pane xSplit="3" ySplit="1" topLeftCell="D2" activePane="bottomRight" state="frozen"/>
      <selection pane="topRight" activeCell="D1" sqref="D1"/>
      <selection pane="bottomLeft" activeCell="A2" sqref="A2"/>
      <selection pane="bottomRight" activeCell="M13" sqref="M13"/>
    </sheetView>
  </sheetViews>
  <sheetFormatPr defaultColWidth="8.85546875" defaultRowHeight="15" x14ac:dyDescent="0.25"/>
  <cols>
    <col min="1" max="1" width="5.28515625" style="15" customWidth="1"/>
    <col min="2" max="2" width="13" style="13" customWidth="1"/>
    <col min="3" max="3" width="8.85546875" style="13"/>
    <col min="4" max="4" width="8" style="13" customWidth="1"/>
    <col min="5" max="5" width="7.5703125" style="13" customWidth="1"/>
    <col min="6" max="6" width="6.28515625" style="13" customWidth="1"/>
    <col min="7" max="7" width="8.85546875" style="13"/>
    <col min="8" max="8" width="7.85546875" style="13" customWidth="1"/>
    <col min="9" max="9" width="6.5703125" style="13" customWidth="1"/>
    <col min="10" max="10" width="8.85546875" style="13"/>
    <col min="11" max="11" width="8" style="13" customWidth="1"/>
    <col min="12" max="12" width="5.85546875" style="13" customWidth="1"/>
    <col min="13" max="13" width="8.85546875" style="13" customWidth="1"/>
    <col min="14" max="14" width="7" style="13" customWidth="1"/>
    <col min="15" max="15" width="6.5703125" style="13" customWidth="1"/>
    <col min="16" max="16" width="5.85546875" style="13" customWidth="1"/>
    <col min="17" max="17" width="6.5703125" style="13" customWidth="1"/>
    <col min="18" max="18" width="7.28515625" style="13" customWidth="1"/>
    <col min="19" max="19" width="5.28515625" style="13" customWidth="1"/>
    <col min="20" max="20" width="7.5703125" style="13" customWidth="1"/>
    <col min="21" max="21" width="7" style="13" customWidth="1"/>
    <col min="22" max="22" width="5.28515625" style="13" customWidth="1"/>
    <col min="23" max="16384" width="8.85546875" style="13"/>
  </cols>
  <sheetData>
    <row r="1" spans="1:22" x14ac:dyDescent="0.25">
      <c r="A1" s="64" t="s">
        <v>213</v>
      </c>
      <c r="B1" s="64"/>
      <c r="C1" s="64"/>
      <c r="D1" s="64"/>
      <c r="E1" s="64"/>
      <c r="F1" s="64"/>
      <c r="G1" s="64"/>
      <c r="H1" s="64"/>
      <c r="I1" s="64"/>
      <c r="J1" s="64"/>
      <c r="K1" s="64"/>
      <c r="L1" s="64"/>
      <c r="M1" s="64"/>
      <c r="N1" s="64"/>
      <c r="O1" s="64"/>
      <c r="P1" s="64"/>
      <c r="Q1" s="64"/>
      <c r="R1" s="64"/>
      <c r="S1" s="64"/>
      <c r="T1" s="64"/>
      <c r="U1" s="64"/>
      <c r="V1" s="64"/>
    </row>
    <row r="3" spans="1:22" ht="30" customHeight="1" x14ac:dyDescent="0.25">
      <c r="A3" s="63" t="s">
        <v>211</v>
      </c>
      <c r="B3" s="63" t="s">
        <v>13</v>
      </c>
      <c r="C3" s="63" t="s">
        <v>1</v>
      </c>
      <c r="D3" s="63"/>
      <c r="E3" s="63"/>
      <c r="F3" s="63"/>
      <c r="G3" s="63"/>
      <c r="H3" s="63"/>
      <c r="I3" s="63"/>
      <c r="J3" s="63"/>
      <c r="K3" s="63"/>
      <c r="L3" s="63"/>
      <c r="M3" s="63" t="s">
        <v>9</v>
      </c>
      <c r="N3" s="63"/>
      <c r="O3" s="63"/>
      <c r="P3" s="63"/>
      <c r="Q3" s="63"/>
      <c r="R3" s="63"/>
      <c r="S3" s="63"/>
      <c r="T3" s="63"/>
      <c r="U3" s="63"/>
      <c r="V3" s="63"/>
    </row>
    <row r="4" spans="1:22" x14ac:dyDescent="0.25">
      <c r="A4" s="63"/>
      <c r="B4" s="63"/>
      <c r="C4" s="63" t="s">
        <v>2</v>
      </c>
      <c r="D4" s="63" t="s">
        <v>3</v>
      </c>
      <c r="E4" s="63"/>
      <c r="F4" s="63"/>
      <c r="G4" s="63" t="s">
        <v>7</v>
      </c>
      <c r="H4" s="63"/>
      <c r="I4" s="63"/>
      <c r="J4" s="63" t="s">
        <v>8</v>
      </c>
      <c r="K4" s="63"/>
      <c r="L4" s="63"/>
      <c r="M4" s="63" t="s">
        <v>2</v>
      </c>
      <c r="N4" s="63" t="s">
        <v>3</v>
      </c>
      <c r="O4" s="63"/>
      <c r="P4" s="63"/>
      <c r="Q4" s="63" t="s">
        <v>7</v>
      </c>
      <c r="R4" s="63"/>
      <c r="S4" s="63"/>
      <c r="T4" s="63" t="s">
        <v>8</v>
      </c>
      <c r="U4" s="63"/>
      <c r="V4" s="63"/>
    </row>
    <row r="5" spans="1:22" x14ac:dyDescent="0.25">
      <c r="A5" s="63"/>
      <c r="B5" s="63"/>
      <c r="C5" s="63"/>
      <c r="D5" s="17" t="s">
        <v>4</v>
      </c>
      <c r="E5" s="17" t="s">
        <v>6</v>
      </c>
      <c r="F5" s="17" t="s">
        <v>5</v>
      </c>
      <c r="G5" s="17" t="s">
        <v>4</v>
      </c>
      <c r="H5" s="17" t="s">
        <v>6</v>
      </c>
      <c r="I5" s="17" t="s">
        <v>5</v>
      </c>
      <c r="J5" s="17" t="s">
        <v>4</v>
      </c>
      <c r="K5" s="17" t="s">
        <v>6</v>
      </c>
      <c r="L5" s="17" t="s">
        <v>5</v>
      </c>
      <c r="M5" s="63"/>
      <c r="N5" s="17" t="s">
        <v>4</v>
      </c>
      <c r="O5" s="17" t="s">
        <v>6</v>
      </c>
      <c r="P5" s="17" t="s">
        <v>5</v>
      </c>
      <c r="Q5" s="17" t="s">
        <v>4</v>
      </c>
      <c r="R5" s="17" t="s">
        <v>6</v>
      </c>
      <c r="S5" s="17" t="s">
        <v>5</v>
      </c>
      <c r="T5" s="17" t="s">
        <v>4</v>
      </c>
      <c r="U5" s="17" t="s">
        <v>6</v>
      </c>
      <c r="V5" s="17" t="s">
        <v>5</v>
      </c>
    </row>
    <row r="6" spans="1:22" x14ac:dyDescent="0.25">
      <c r="A6" s="17"/>
      <c r="B6" s="17" t="s">
        <v>212</v>
      </c>
      <c r="C6" s="18">
        <f>SUM(C7:C66)</f>
        <v>109896</v>
      </c>
      <c r="D6" s="18">
        <f t="shared" ref="D6:V6" si="0">SUM(D7:D66)</f>
        <v>29073</v>
      </c>
      <c r="E6" s="18">
        <f t="shared" si="0"/>
        <v>23239</v>
      </c>
      <c r="F6" s="18">
        <f t="shared" si="0"/>
        <v>5834</v>
      </c>
      <c r="G6" s="18">
        <f>SUM(G7:G66)</f>
        <v>55009</v>
      </c>
      <c r="H6" s="18">
        <f t="shared" si="0"/>
        <v>53806</v>
      </c>
      <c r="I6" s="18">
        <f t="shared" si="0"/>
        <v>1203</v>
      </c>
      <c r="J6" s="18">
        <f t="shared" si="0"/>
        <v>25814</v>
      </c>
      <c r="K6" s="18">
        <f t="shared" si="0"/>
        <v>25635</v>
      </c>
      <c r="L6" s="18">
        <f t="shared" si="0"/>
        <v>179</v>
      </c>
      <c r="M6" s="18">
        <f t="shared" si="0"/>
        <v>17149</v>
      </c>
      <c r="N6" s="18">
        <f t="shared" si="0"/>
        <v>2757</v>
      </c>
      <c r="O6" s="18">
        <f t="shared" si="0"/>
        <v>1855</v>
      </c>
      <c r="P6" s="18">
        <f t="shared" si="0"/>
        <v>902</v>
      </c>
      <c r="Q6" s="18">
        <f t="shared" si="0"/>
        <v>9719</v>
      </c>
      <c r="R6" s="18">
        <f t="shared" si="0"/>
        <v>9699</v>
      </c>
      <c r="S6" s="18">
        <f t="shared" si="0"/>
        <v>20</v>
      </c>
      <c r="T6" s="18">
        <f t="shared" si="0"/>
        <v>4673</v>
      </c>
      <c r="U6" s="18">
        <f t="shared" si="0"/>
        <v>4637</v>
      </c>
      <c r="V6" s="18">
        <f t="shared" si="0"/>
        <v>36</v>
      </c>
    </row>
    <row r="7" spans="1:22" ht="13.9" x14ac:dyDescent="0.25">
      <c r="A7" s="19">
        <v>1</v>
      </c>
      <c r="B7" s="20" t="s">
        <v>125</v>
      </c>
      <c r="C7" s="21">
        <f>D7+G7+J7</f>
        <v>1335</v>
      </c>
      <c r="D7" s="20">
        <f>E7+F7</f>
        <v>52</v>
      </c>
      <c r="E7" s="20">
        <v>52</v>
      </c>
      <c r="F7" s="20"/>
      <c r="G7" s="22">
        <f>H7+I7</f>
        <v>1047</v>
      </c>
      <c r="H7" s="23">
        <v>1047</v>
      </c>
      <c r="I7" s="20"/>
      <c r="J7" s="20">
        <f>K7+L7</f>
        <v>236</v>
      </c>
      <c r="K7" s="24">
        <v>236</v>
      </c>
      <c r="L7" s="20"/>
      <c r="M7" s="20">
        <f>N7+Q7+T7</f>
        <v>568</v>
      </c>
      <c r="N7" s="20">
        <f>O7+P7</f>
        <v>15</v>
      </c>
      <c r="O7" s="20">
        <v>15</v>
      </c>
      <c r="P7" s="20"/>
      <c r="Q7" s="20">
        <f>R7+S7</f>
        <v>452</v>
      </c>
      <c r="R7" s="24">
        <v>452</v>
      </c>
      <c r="S7" s="20"/>
      <c r="T7" s="20">
        <f>U7+V7</f>
        <v>101</v>
      </c>
      <c r="U7" s="24">
        <v>101</v>
      </c>
      <c r="V7" s="20"/>
    </row>
    <row r="8" spans="1:22" s="14" customFormat="1" ht="30" x14ac:dyDescent="0.25">
      <c r="A8" s="25">
        <v>2</v>
      </c>
      <c r="B8" s="26" t="s">
        <v>236</v>
      </c>
      <c r="C8" s="21">
        <f>D8+G8+J8</f>
        <v>216</v>
      </c>
      <c r="D8" s="20">
        <f>E8+F8</f>
        <v>216</v>
      </c>
      <c r="E8" s="27">
        <v>50</v>
      </c>
      <c r="F8" s="27">
        <v>166</v>
      </c>
      <c r="G8" s="22">
        <f>H8+I8</f>
        <v>0</v>
      </c>
      <c r="H8" s="28"/>
      <c r="I8" s="26"/>
      <c r="J8" s="20">
        <f>K8+L8</f>
        <v>0</v>
      </c>
      <c r="K8" s="29"/>
      <c r="L8" s="26"/>
      <c r="M8" s="20">
        <f>N8+Q8+T8</f>
        <v>216</v>
      </c>
      <c r="N8" s="20">
        <f>O8+P8</f>
        <v>216</v>
      </c>
      <c r="O8" s="27">
        <v>50</v>
      </c>
      <c r="P8" s="27">
        <v>166</v>
      </c>
      <c r="Q8" s="20">
        <f>R8+S8</f>
        <v>0</v>
      </c>
      <c r="R8" s="29"/>
      <c r="S8" s="26"/>
      <c r="T8" s="20">
        <f>U8+V8</f>
        <v>0</v>
      </c>
      <c r="U8" s="29"/>
      <c r="V8" s="26"/>
    </row>
    <row r="9" spans="1:22" x14ac:dyDescent="0.25">
      <c r="A9" s="19">
        <v>3</v>
      </c>
      <c r="B9" s="20" t="s">
        <v>128</v>
      </c>
      <c r="C9" s="21">
        <f t="shared" ref="C9:C66" si="1">D9+G9+J9</f>
        <v>2323</v>
      </c>
      <c r="D9" s="20">
        <f t="shared" ref="D9:D66" si="2">E9+F9</f>
        <v>113</v>
      </c>
      <c r="E9" s="24">
        <v>113</v>
      </c>
      <c r="F9" s="20"/>
      <c r="G9" s="22">
        <f t="shared" ref="G9:G66" si="3">H9+I9</f>
        <v>1745</v>
      </c>
      <c r="H9" s="24">
        <v>1745</v>
      </c>
      <c r="I9" s="20"/>
      <c r="J9" s="20">
        <f t="shared" ref="J9:J66" si="4">K9+L9</f>
        <v>465</v>
      </c>
      <c r="K9" s="24">
        <v>465</v>
      </c>
      <c r="L9" s="20"/>
      <c r="M9" s="20">
        <f t="shared" ref="M9:M66" si="5">N9+Q9+T9</f>
        <v>553</v>
      </c>
      <c r="N9" s="20">
        <f t="shared" ref="N9:N66" si="6">O9+P9</f>
        <v>0</v>
      </c>
      <c r="O9" s="20"/>
      <c r="P9" s="20"/>
      <c r="Q9" s="20">
        <f t="shared" ref="Q9:Q66" si="7">R9+S9</f>
        <v>406</v>
      </c>
      <c r="R9" s="24">
        <v>406</v>
      </c>
      <c r="S9" s="20"/>
      <c r="T9" s="20">
        <f t="shared" ref="T9:T66" si="8">U9+V9</f>
        <v>147</v>
      </c>
      <c r="U9" s="24">
        <v>147</v>
      </c>
      <c r="V9" s="20"/>
    </row>
    <row r="10" spans="1:22" x14ac:dyDescent="0.25">
      <c r="A10" s="25">
        <v>4</v>
      </c>
      <c r="B10" s="20" t="s">
        <v>14</v>
      </c>
      <c r="C10" s="21">
        <f t="shared" si="1"/>
        <v>933</v>
      </c>
      <c r="D10" s="20">
        <f t="shared" si="2"/>
        <v>269</v>
      </c>
      <c r="E10" s="20">
        <v>269</v>
      </c>
      <c r="F10" s="20">
        <v>0</v>
      </c>
      <c r="G10" s="22">
        <f t="shared" si="3"/>
        <v>487</v>
      </c>
      <c r="H10" s="20">
        <v>487</v>
      </c>
      <c r="I10" s="20">
        <v>0</v>
      </c>
      <c r="J10" s="20">
        <f t="shared" si="4"/>
        <v>177</v>
      </c>
      <c r="K10" s="20">
        <v>177</v>
      </c>
      <c r="L10" s="20">
        <v>0</v>
      </c>
      <c r="M10" s="20">
        <f t="shared" si="5"/>
        <v>66</v>
      </c>
      <c r="N10" s="20">
        <f t="shared" si="6"/>
        <v>0</v>
      </c>
      <c r="O10" s="20">
        <v>0</v>
      </c>
      <c r="P10" s="20">
        <v>0</v>
      </c>
      <c r="Q10" s="20">
        <f t="shared" si="7"/>
        <v>47</v>
      </c>
      <c r="R10" s="20">
        <v>47</v>
      </c>
      <c r="S10" s="20">
        <v>0</v>
      </c>
      <c r="T10" s="20">
        <f t="shared" si="8"/>
        <v>19</v>
      </c>
      <c r="U10" s="20">
        <v>19</v>
      </c>
      <c r="V10" s="20">
        <v>0</v>
      </c>
    </row>
    <row r="11" spans="1:22" s="14" customFormat="1" x14ac:dyDescent="0.25">
      <c r="A11" s="19">
        <v>5</v>
      </c>
      <c r="B11" s="26" t="s">
        <v>238</v>
      </c>
      <c r="C11" s="21">
        <f t="shared" ref="C11" si="9">D11+G11+J11</f>
        <v>486</v>
      </c>
      <c r="D11" s="20">
        <f t="shared" ref="D11" si="10">E11+F11</f>
        <v>61</v>
      </c>
      <c r="E11" s="26">
        <v>61</v>
      </c>
      <c r="F11" s="26"/>
      <c r="G11" s="22">
        <f t="shared" si="3"/>
        <v>278</v>
      </c>
      <c r="H11" s="27">
        <v>278</v>
      </c>
      <c r="I11" s="26"/>
      <c r="J11" s="20">
        <f t="shared" si="4"/>
        <v>147</v>
      </c>
      <c r="K11" s="27">
        <v>147</v>
      </c>
      <c r="L11" s="26"/>
      <c r="M11" s="20">
        <f t="shared" si="5"/>
        <v>0</v>
      </c>
      <c r="N11" s="20">
        <f t="shared" si="6"/>
        <v>0</v>
      </c>
      <c r="O11" s="26"/>
      <c r="P11" s="26"/>
      <c r="Q11" s="20">
        <f t="shared" si="7"/>
        <v>0</v>
      </c>
      <c r="R11" s="26"/>
      <c r="S11" s="26"/>
      <c r="T11" s="20">
        <f t="shared" si="8"/>
        <v>0</v>
      </c>
      <c r="U11" s="26"/>
      <c r="V11" s="26"/>
    </row>
    <row r="12" spans="1:22" x14ac:dyDescent="0.25">
      <c r="A12" s="25">
        <v>6</v>
      </c>
      <c r="B12" s="20" t="s">
        <v>130</v>
      </c>
      <c r="C12" s="21">
        <f t="shared" si="1"/>
        <v>1321</v>
      </c>
      <c r="D12" s="20">
        <f t="shared" si="2"/>
        <v>81</v>
      </c>
      <c r="E12" s="20">
        <v>81</v>
      </c>
      <c r="F12" s="20"/>
      <c r="G12" s="22">
        <f t="shared" si="3"/>
        <v>951</v>
      </c>
      <c r="H12" s="24">
        <v>951</v>
      </c>
      <c r="I12" s="20"/>
      <c r="J12" s="20">
        <f t="shared" si="4"/>
        <v>289</v>
      </c>
      <c r="K12" s="24">
        <v>289</v>
      </c>
      <c r="L12" s="20"/>
      <c r="M12" s="20">
        <f t="shared" si="5"/>
        <v>0</v>
      </c>
      <c r="N12" s="20">
        <f t="shared" si="6"/>
        <v>0</v>
      </c>
      <c r="O12" s="20"/>
      <c r="P12" s="20"/>
      <c r="Q12" s="20">
        <f t="shared" si="7"/>
        <v>0</v>
      </c>
      <c r="R12" s="20"/>
      <c r="S12" s="20"/>
      <c r="T12" s="20">
        <f t="shared" si="8"/>
        <v>0</v>
      </c>
      <c r="U12" s="20"/>
      <c r="V12" s="20"/>
    </row>
    <row r="13" spans="1:22" x14ac:dyDescent="0.25">
      <c r="A13" s="19">
        <v>7</v>
      </c>
      <c r="B13" s="20" t="s">
        <v>54</v>
      </c>
      <c r="C13" s="21">
        <f t="shared" si="1"/>
        <v>510</v>
      </c>
      <c r="D13" s="20">
        <f t="shared" si="2"/>
        <v>254</v>
      </c>
      <c r="E13" s="20">
        <v>249</v>
      </c>
      <c r="F13" s="20">
        <v>5</v>
      </c>
      <c r="G13" s="22">
        <f t="shared" si="3"/>
        <v>163</v>
      </c>
      <c r="H13" s="20">
        <v>163</v>
      </c>
      <c r="I13" s="20">
        <v>0</v>
      </c>
      <c r="J13" s="20">
        <f t="shared" si="4"/>
        <v>93</v>
      </c>
      <c r="K13" s="20">
        <v>93</v>
      </c>
      <c r="L13" s="20">
        <v>0</v>
      </c>
      <c r="M13" s="20">
        <f t="shared" si="5"/>
        <v>199</v>
      </c>
      <c r="N13" s="20">
        <f t="shared" si="6"/>
        <v>14</v>
      </c>
      <c r="O13" s="20">
        <v>14</v>
      </c>
      <c r="P13" s="20"/>
      <c r="Q13" s="20">
        <f t="shared" si="7"/>
        <v>144</v>
      </c>
      <c r="R13" s="20">
        <v>144</v>
      </c>
      <c r="S13" s="20"/>
      <c r="T13" s="20">
        <f t="shared" si="8"/>
        <v>41</v>
      </c>
      <c r="U13" s="20">
        <v>41</v>
      </c>
      <c r="V13" s="20"/>
    </row>
    <row r="14" spans="1:22" x14ac:dyDescent="0.25">
      <c r="A14" s="25">
        <v>8</v>
      </c>
      <c r="B14" s="20" t="s">
        <v>62</v>
      </c>
      <c r="C14" s="21">
        <f t="shared" si="1"/>
        <v>163</v>
      </c>
      <c r="D14" s="20">
        <f t="shared" si="2"/>
        <v>1</v>
      </c>
      <c r="E14" s="20">
        <v>1</v>
      </c>
      <c r="F14" s="20"/>
      <c r="G14" s="22">
        <f t="shared" si="3"/>
        <v>81</v>
      </c>
      <c r="H14" s="20">
        <v>81</v>
      </c>
      <c r="I14" s="20"/>
      <c r="J14" s="20">
        <f t="shared" si="4"/>
        <v>81</v>
      </c>
      <c r="K14" s="20">
        <v>81</v>
      </c>
      <c r="L14" s="20"/>
      <c r="M14" s="20">
        <f t="shared" si="5"/>
        <v>163</v>
      </c>
      <c r="N14" s="20">
        <f t="shared" si="6"/>
        <v>1</v>
      </c>
      <c r="O14" s="20">
        <v>1</v>
      </c>
      <c r="P14" s="20"/>
      <c r="Q14" s="20">
        <f t="shared" si="7"/>
        <v>81</v>
      </c>
      <c r="R14" s="20">
        <v>81</v>
      </c>
      <c r="S14" s="20"/>
      <c r="T14" s="20">
        <f t="shared" si="8"/>
        <v>81</v>
      </c>
      <c r="U14" s="20">
        <v>81</v>
      </c>
      <c r="V14" s="20"/>
    </row>
    <row r="15" spans="1:22" x14ac:dyDescent="0.25">
      <c r="A15" s="19">
        <v>9</v>
      </c>
      <c r="B15" s="20" t="s">
        <v>135</v>
      </c>
      <c r="C15" s="21">
        <f t="shared" si="1"/>
        <v>792</v>
      </c>
      <c r="D15" s="20">
        <f t="shared" si="2"/>
        <v>204</v>
      </c>
      <c r="E15" s="20">
        <v>96</v>
      </c>
      <c r="F15" s="20">
        <v>108</v>
      </c>
      <c r="G15" s="22">
        <f t="shared" si="3"/>
        <v>403</v>
      </c>
      <c r="H15" s="20">
        <v>403</v>
      </c>
      <c r="I15" s="20"/>
      <c r="J15" s="20">
        <f t="shared" si="4"/>
        <v>185</v>
      </c>
      <c r="K15" s="20">
        <v>185</v>
      </c>
      <c r="L15" s="20"/>
      <c r="M15" s="20">
        <f t="shared" si="5"/>
        <v>0</v>
      </c>
      <c r="N15" s="20">
        <f t="shared" si="6"/>
        <v>0</v>
      </c>
      <c r="O15" s="20"/>
      <c r="P15" s="20"/>
      <c r="Q15" s="20">
        <f t="shared" si="7"/>
        <v>0</v>
      </c>
      <c r="R15" s="20"/>
      <c r="S15" s="20"/>
      <c r="T15" s="20">
        <f t="shared" si="8"/>
        <v>0</v>
      </c>
      <c r="U15" s="20"/>
      <c r="V15" s="20"/>
    </row>
    <row r="16" spans="1:22" x14ac:dyDescent="0.25">
      <c r="A16" s="25">
        <v>10</v>
      </c>
      <c r="B16" s="20" t="s">
        <v>137</v>
      </c>
      <c r="C16" s="21">
        <f t="shared" si="1"/>
        <v>1314</v>
      </c>
      <c r="D16" s="20">
        <f t="shared" si="2"/>
        <v>419</v>
      </c>
      <c r="E16" s="24">
        <v>363</v>
      </c>
      <c r="F16" s="24">
        <v>56</v>
      </c>
      <c r="G16" s="22">
        <f t="shared" si="3"/>
        <v>614</v>
      </c>
      <c r="H16" s="24">
        <v>614</v>
      </c>
      <c r="I16" s="20"/>
      <c r="J16" s="20">
        <f t="shared" si="4"/>
        <v>281</v>
      </c>
      <c r="K16" s="24">
        <v>281</v>
      </c>
      <c r="L16" s="20"/>
      <c r="M16" s="20">
        <f t="shared" si="5"/>
        <v>0</v>
      </c>
      <c r="N16" s="20">
        <f t="shared" si="6"/>
        <v>0</v>
      </c>
      <c r="O16" s="20"/>
      <c r="P16" s="20"/>
      <c r="Q16" s="20">
        <f t="shared" si="7"/>
        <v>0</v>
      </c>
      <c r="R16" s="20"/>
      <c r="S16" s="20"/>
      <c r="T16" s="20">
        <f t="shared" si="8"/>
        <v>0</v>
      </c>
      <c r="U16" s="20"/>
      <c r="V16" s="20"/>
    </row>
    <row r="17" spans="1:22" x14ac:dyDescent="0.25">
      <c r="A17" s="19">
        <v>11</v>
      </c>
      <c r="B17" s="20" t="s">
        <v>138</v>
      </c>
      <c r="C17" s="21">
        <f t="shared" si="1"/>
        <v>515</v>
      </c>
      <c r="D17" s="20">
        <f t="shared" si="2"/>
        <v>75</v>
      </c>
      <c r="E17" s="24">
        <v>74</v>
      </c>
      <c r="F17" s="24">
        <v>1</v>
      </c>
      <c r="G17" s="22">
        <f t="shared" si="3"/>
        <v>281</v>
      </c>
      <c r="H17" s="24">
        <v>281</v>
      </c>
      <c r="I17" s="20"/>
      <c r="J17" s="20">
        <f t="shared" si="4"/>
        <v>159</v>
      </c>
      <c r="K17" s="24">
        <v>159</v>
      </c>
      <c r="L17" s="20"/>
      <c r="M17" s="20">
        <f t="shared" si="5"/>
        <v>61</v>
      </c>
      <c r="N17" s="20">
        <f t="shared" si="6"/>
        <v>13</v>
      </c>
      <c r="O17" s="24">
        <v>13</v>
      </c>
      <c r="P17" s="20"/>
      <c r="Q17" s="20">
        <f t="shared" si="7"/>
        <v>48</v>
      </c>
      <c r="R17" s="24">
        <v>48</v>
      </c>
      <c r="S17" s="20"/>
      <c r="T17" s="20">
        <f t="shared" si="8"/>
        <v>0</v>
      </c>
      <c r="U17" s="20"/>
      <c r="V17" s="20"/>
    </row>
    <row r="18" spans="1:22" x14ac:dyDescent="0.25">
      <c r="A18" s="25">
        <v>12</v>
      </c>
      <c r="B18" s="20" t="s">
        <v>65</v>
      </c>
      <c r="C18" s="21">
        <f t="shared" si="1"/>
        <v>1585</v>
      </c>
      <c r="D18" s="20">
        <f t="shared" si="2"/>
        <v>706</v>
      </c>
      <c r="E18" s="24">
        <v>622</v>
      </c>
      <c r="F18" s="20">
        <v>84</v>
      </c>
      <c r="G18" s="22">
        <f t="shared" si="3"/>
        <v>661</v>
      </c>
      <c r="H18" s="20">
        <v>661</v>
      </c>
      <c r="I18" s="20"/>
      <c r="J18" s="20">
        <f t="shared" si="4"/>
        <v>218</v>
      </c>
      <c r="K18" s="20">
        <v>218</v>
      </c>
      <c r="L18" s="20"/>
      <c r="M18" s="20">
        <f t="shared" si="5"/>
        <v>32</v>
      </c>
      <c r="N18" s="20">
        <f t="shared" si="6"/>
        <v>32</v>
      </c>
      <c r="O18" s="20">
        <v>32</v>
      </c>
      <c r="P18" s="20"/>
      <c r="Q18" s="20">
        <f t="shared" si="7"/>
        <v>0</v>
      </c>
      <c r="R18" s="20"/>
      <c r="S18" s="20"/>
      <c r="T18" s="20">
        <f t="shared" si="8"/>
        <v>0</v>
      </c>
      <c r="U18" s="20"/>
      <c r="V18" s="20"/>
    </row>
    <row r="19" spans="1:22" x14ac:dyDescent="0.25">
      <c r="A19" s="19">
        <v>13</v>
      </c>
      <c r="B19" s="20" t="s">
        <v>144</v>
      </c>
      <c r="C19" s="21">
        <f t="shared" si="1"/>
        <v>5412</v>
      </c>
      <c r="D19" s="20">
        <f t="shared" si="2"/>
        <v>1454</v>
      </c>
      <c r="E19" s="23">
        <v>1454</v>
      </c>
      <c r="F19" s="20"/>
      <c r="G19" s="22">
        <f t="shared" si="3"/>
        <v>2516</v>
      </c>
      <c r="H19" s="22">
        <v>2516</v>
      </c>
      <c r="I19" s="20"/>
      <c r="J19" s="20">
        <f t="shared" si="4"/>
        <v>1442</v>
      </c>
      <c r="K19" s="22">
        <v>1442</v>
      </c>
      <c r="L19" s="20"/>
      <c r="M19" s="20">
        <f t="shared" si="5"/>
        <v>0</v>
      </c>
      <c r="N19" s="20">
        <f t="shared" si="6"/>
        <v>0</v>
      </c>
      <c r="O19" s="20"/>
      <c r="P19" s="20"/>
      <c r="Q19" s="20">
        <f t="shared" si="7"/>
        <v>0</v>
      </c>
      <c r="R19" s="20"/>
      <c r="S19" s="20"/>
      <c r="T19" s="20">
        <f t="shared" si="8"/>
        <v>0</v>
      </c>
      <c r="U19" s="20"/>
      <c r="V19" s="20"/>
    </row>
    <row r="20" spans="1:22" x14ac:dyDescent="0.25">
      <c r="A20" s="25">
        <v>14</v>
      </c>
      <c r="B20" s="20" t="s">
        <v>71</v>
      </c>
      <c r="C20" s="21">
        <f t="shared" si="1"/>
        <v>266</v>
      </c>
      <c r="D20" s="20">
        <f t="shared" si="2"/>
        <v>166</v>
      </c>
      <c r="E20" s="20">
        <v>94</v>
      </c>
      <c r="F20" s="24">
        <v>72</v>
      </c>
      <c r="G20" s="22">
        <f t="shared" si="3"/>
        <v>62</v>
      </c>
      <c r="H20" s="24">
        <v>62</v>
      </c>
      <c r="I20" s="20"/>
      <c r="J20" s="20">
        <f t="shared" si="4"/>
        <v>38</v>
      </c>
      <c r="K20" s="24">
        <v>38</v>
      </c>
      <c r="L20" s="20"/>
      <c r="M20" s="20">
        <f t="shared" si="5"/>
        <v>13</v>
      </c>
      <c r="N20" s="20">
        <f t="shared" si="6"/>
        <v>13</v>
      </c>
      <c r="O20" s="20"/>
      <c r="P20" s="20">
        <v>13</v>
      </c>
      <c r="Q20" s="20">
        <f t="shared" si="7"/>
        <v>0</v>
      </c>
      <c r="R20" s="20"/>
      <c r="S20" s="20"/>
      <c r="T20" s="20">
        <f t="shared" si="8"/>
        <v>0</v>
      </c>
      <c r="U20" s="20"/>
      <c r="V20" s="20"/>
    </row>
    <row r="21" spans="1:22" x14ac:dyDescent="0.25">
      <c r="A21" s="19">
        <v>15</v>
      </c>
      <c r="B21" s="20" t="s">
        <v>148</v>
      </c>
      <c r="C21" s="21">
        <f t="shared" si="1"/>
        <v>867</v>
      </c>
      <c r="D21" s="20">
        <f t="shared" si="2"/>
        <v>357</v>
      </c>
      <c r="E21" s="20">
        <v>315</v>
      </c>
      <c r="F21" s="24">
        <v>42</v>
      </c>
      <c r="G21" s="22">
        <f t="shared" si="3"/>
        <v>332</v>
      </c>
      <c r="H21" s="24">
        <v>327</v>
      </c>
      <c r="I21" s="20">
        <v>5</v>
      </c>
      <c r="J21" s="20">
        <f t="shared" si="4"/>
        <v>178</v>
      </c>
      <c r="K21" s="24">
        <v>173</v>
      </c>
      <c r="L21" s="20">
        <v>5</v>
      </c>
      <c r="M21" s="20">
        <f t="shared" si="5"/>
        <v>0</v>
      </c>
      <c r="N21" s="20">
        <f t="shared" si="6"/>
        <v>0</v>
      </c>
      <c r="O21" s="20"/>
      <c r="P21" s="20"/>
      <c r="Q21" s="20">
        <f t="shared" si="7"/>
        <v>0</v>
      </c>
      <c r="R21" s="20"/>
      <c r="S21" s="20"/>
      <c r="T21" s="20">
        <f t="shared" si="8"/>
        <v>0</v>
      </c>
      <c r="U21" s="20"/>
      <c r="V21" s="20"/>
    </row>
    <row r="22" spans="1:22" x14ac:dyDescent="0.25">
      <c r="A22" s="25">
        <v>16</v>
      </c>
      <c r="B22" s="20" t="s">
        <v>149</v>
      </c>
      <c r="C22" s="21">
        <f t="shared" si="1"/>
        <v>1575</v>
      </c>
      <c r="D22" s="20">
        <f t="shared" si="2"/>
        <v>381</v>
      </c>
      <c r="E22" s="24">
        <v>381</v>
      </c>
      <c r="F22" s="24"/>
      <c r="G22" s="22">
        <f t="shared" si="3"/>
        <v>950</v>
      </c>
      <c r="H22" s="24">
        <v>950</v>
      </c>
      <c r="I22" s="20"/>
      <c r="J22" s="20">
        <f t="shared" si="4"/>
        <v>244</v>
      </c>
      <c r="K22" s="24">
        <v>244</v>
      </c>
      <c r="L22" s="20"/>
      <c r="M22" s="20">
        <f t="shared" si="5"/>
        <v>0</v>
      </c>
      <c r="N22" s="20">
        <f t="shared" si="6"/>
        <v>0</v>
      </c>
      <c r="O22" s="20"/>
      <c r="P22" s="20"/>
      <c r="Q22" s="20">
        <f t="shared" si="7"/>
        <v>0</v>
      </c>
      <c r="R22" s="20"/>
      <c r="S22" s="20"/>
      <c r="T22" s="20">
        <f t="shared" si="8"/>
        <v>0</v>
      </c>
      <c r="U22" s="20"/>
      <c r="V22" s="20"/>
    </row>
    <row r="23" spans="1:22" s="14" customFormat="1" x14ac:dyDescent="0.25">
      <c r="A23" s="19">
        <v>17</v>
      </c>
      <c r="B23" s="26" t="s">
        <v>233</v>
      </c>
      <c r="C23" s="21">
        <f t="shared" si="1"/>
        <v>4839</v>
      </c>
      <c r="D23" s="20">
        <f t="shared" si="2"/>
        <v>1772</v>
      </c>
      <c r="E23" s="30">
        <v>913</v>
      </c>
      <c r="F23" s="30">
        <v>859</v>
      </c>
      <c r="G23" s="22">
        <f t="shared" si="3"/>
        <v>1662</v>
      </c>
      <c r="H23" s="27">
        <v>1630</v>
      </c>
      <c r="I23" s="27">
        <v>32</v>
      </c>
      <c r="J23" s="20">
        <f t="shared" si="4"/>
        <v>1405</v>
      </c>
      <c r="K23" s="27">
        <v>1388</v>
      </c>
      <c r="L23" s="27">
        <v>17</v>
      </c>
      <c r="M23" s="20">
        <f t="shared" si="5"/>
        <v>0</v>
      </c>
      <c r="N23" s="20">
        <f t="shared" si="6"/>
        <v>0</v>
      </c>
      <c r="O23" s="26"/>
      <c r="P23" s="26"/>
      <c r="Q23" s="20">
        <f t="shared" si="7"/>
        <v>0</v>
      </c>
      <c r="R23" s="26"/>
      <c r="S23" s="26"/>
      <c r="T23" s="20">
        <f t="shared" si="8"/>
        <v>0</v>
      </c>
      <c r="U23" s="26"/>
      <c r="V23" s="26"/>
    </row>
    <row r="24" spans="1:22" x14ac:dyDescent="0.25">
      <c r="A24" s="25">
        <v>18</v>
      </c>
      <c r="B24" s="20" t="s">
        <v>72</v>
      </c>
      <c r="C24" s="21">
        <f t="shared" si="1"/>
        <v>874</v>
      </c>
      <c r="D24" s="20">
        <f t="shared" si="2"/>
        <v>284</v>
      </c>
      <c r="E24" s="20">
        <v>284</v>
      </c>
      <c r="F24" s="20"/>
      <c r="G24" s="22">
        <f t="shared" si="3"/>
        <v>381</v>
      </c>
      <c r="H24" s="24">
        <v>381</v>
      </c>
      <c r="I24" s="20"/>
      <c r="J24" s="20">
        <f t="shared" si="4"/>
        <v>209</v>
      </c>
      <c r="K24" s="24">
        <v>209</v>
      </c>
      <c r="L24" s="20"/>
      <c r="M24" s="20">
        <f t="shared" si="5"/>
        <v>376</v>
      </c>
      <c r="N24" s="20">
        <f t="shared" si="6"/>
        <v>46</v>
      </c>
      <c r="O24" s="24">
        <v>46</v>
      </c>
      <c r="P24" s="20"/>
      <c r="Q24" s="20">
        <f t="shared" si="7"/>
        <v>240</v>
      </c>
      <c r="R24" s="24">
        <v>240</v>
      </c>
      <c r="S24" s="20"/>
      <c r="T24" s="20">
        <f t="shared" si="8"/>
        <v>90</v>
      </c>
      <c r="U24" s="24">
        <v>90</v>
      </c>
      <c r="V24" s="20"/>
    </row>
    <row r="25" spans="1:22" ht="13.9" x14ac:dyDescent="0.25">
      <c r="A25" s="19">
        <v>19</v>
      </c>
      <c r="B25" s="20" t="s">
        <v>152</v>
      </c>
      <c r="C25" s="21">
        <f t="shared" si="1"/>
        <v>523</v>
      </c>
      <c r="D25" s="20">
        <f t="shared" si="2"/>
        <v>107</v>
      </c>
      <c r="E25" s="24">
        <v>92</v>
      </c>
      <c r="F25" s="20">
        <v>15</v>
      </c>
      <c r="G25" s="22">
        <f t="shared" si="3"/>
        <v>261</v>
      </c>
      <c r="H25" s="24">
        <v>261</v>
      </c>
      <c r="I25" s="20"/>
      <c r="J25" s="20">
        <f t="shared" si="4"/>
        <v>155</v>
      </c>
      <c r="K25" s="24">
        <v>155</v>
      </c>
      <c r="L25" s="20"/>
      <c r="M25" s="20">
        <f t="shared" si="5"/>
        <v>0</v>
      </c>
      <c r="N25" s="20">
        <f t="shared" si="6"/>
        <v>0</v>
      </c>
      <c r="O25" s="24"/>
      <c r="P25" s="20"/>
      <c r="Q25" s="20">
        <f t="shared" si="7"/>
        <v>0</v>
      </c>
      <c r="R25" s="24"/>
      <c r="S25" s="20"/>
      <c r="T25" s="20">
        <f t="shared" si="8"/>
        <v>0</v>
      </c>
      <c r="U25" s="24"/>
      <c r="V25" s="20"/>
    </row>
    <row r="26" spans="1:22" x14ac:dyDescent="0.25">
      <c r="A26" s="25">
        <v>20</v>
      </c>
      <c r="B26" s="20" t="s">
        <v>77</v>
      </c>
      <c r="C26" s="21">
        <f t="shared" si="1"/>
        <v>896</v>
      </c>
      <c r="D26" s="20">
        <f t="shared" si="2"/>
        <v>136</v>
      </c>
      <c r="E26" s="20">
        <v>136</v>
      </c>
      <c r="F26" s="20"/>
      <c r="G26" s="22">
        <f t="shared" si="3"/>
        <v>338</v>
      </c>
      <c r="H26" s="20">
        <v>338</v>
      </c>
      <c r="I26" s="20"/>
      <c r="J26" s="20">
        <f t="shared" si="4"/>
        <v>422</v>
      </c>
      <c r="K26" s="20">
        <v>422</v>
      </c>
      <c r="L26" s="20"/>
      <c r="M26" s="20">
        <f t="shared" si="5"/>
        <v>896</v>
      </c>
      <c r="N26" s="20">
        <f t="shared" si="6"/>
        <v>136</v>
      </c>
      <c r="O26" s="20">
        <v>136</v>
      </c>
      <c r="P26" s="20"/>
      <c r="Q26" s="20">
        <f t="shared" si="7"/>
        <v>338</v>
      </c>
      <c r="R26" s="20">
        <v>338</v>
      </c>
      <c r="S26" s="20"/>
      <c r="T26" s="20">
        <f t="shared" si="8"/>
        <v>422</v>
      </c>
      <c r="U26" s="20">
        <v>422</v>
      </c>
      <c r="V26" s="20"/>
    </row>
    <row r="27" spans="1:22" x14ac:dyDescent="0.25">
      <c r="A27" s="19">
        <v>21</v>
      </c>
      <c r="B27" s="20" t="s">
        <v>82</v>
      </c>
      <c r="C27" s="21">
        <f t="shared" si="1"/>
        <v>932</v>
      </c>
      <c r="D27" s="20">
        <f t="shared" si="2"/>
        <v>106</v>
      </c>
      <c r="E27" s="20">
        <v>93</v>
      </c>
      <c r="F27" s="20">
        <v>13</v>
      </c>
      <c r="G27" s="22">
        <f t="shared" si="3"/>
        <v>630</v>
      </c>
      <c r="H27" s="20">
        <v>630</v>
      </c>
      <c r="I27" s="20"/>
      <c r="J27" s="20">
        <f t="shared" si="4"/>
        <v>196</v>
      </c>
      <c r="K27" s="20">
        <v>196</v>
      </c>
      <c r="L27" s="20"/>
      <c r="M27" s="20">
        <f t="shared" si="5"/>
        <v>929</v>
      </c>
      <c r="N27" s="20">
        <f t="shared" si="6"/>
        <v>106</v>
      </c>
      <c r="O27" s="20">
        <v>93</v>
      </c>
      <c r="P27" s="20">
        <v>13</v>
      </c>
      <c r="Q27" s="20">
        <f t="shared" si="7"/>
        <v>627</v>
      </c>
      <c r="R27" s="20">
        <v>627</v>
      </c>
      <c r="S27" s="20"/>
      <c r="T27" s="20">
        <f t="shared" si="8"/>
        <v>196</v>
      </c>
      <c r="U27" s="20">
        <v>196</v>
      </c>
      <c r="V27" s="20"/>
    </row>
    <row r="28" spans="1:22" x14ac:dyDescent="0.25">
      <c r="A28" s="25">
        <v>22</v>
      </c>
      <c r="B28" s="20" t="s">
        <v>154</v>
      </c>
      <c r="C28" s="21">
        <f t="shared" si="1"/>
        <v>17096</v>
      </c>
      <c r="D28" s="20">
        <f t="shared" si="2"/>
        <v>6614</v>
      </c>
      <c r="E28" s="23">
        <v>4690</v>
      </c>
      <c r="F28" s="23">
        <v>1924</v>
      </c>
      <c r="G28" s="22">
        <f t="shared" si="3"/>
        <v>7043</v>
      </c>
      <c r="H28" s="23">
        <v>6654</v>
      </c>
      <c r="I28" s="24">
        <v>389</v>
      </c>
      <c r="J28" s="20">
        <f t="shared" si="4"/>
        <v>3439</v>
      </c>
      <c r="K28" s="23">
        <v>3304</v>
      </c>
      <c r="L28" s="24">
        <v>135</v>
      </c>
      <c r="M28" s="20">
        <f t="shared" si="5"/>
        <v>221</v>
      </c>
      <c r="N28" s="20">
        <f t="shared" si="6"/>
        <v>23</v>
      </c>
      <c r="O28" s="24">
        <v>10</v>
      </c>
      <c r="P28" s="20">
        <v>13</v>
      </c>
      <c r="Q28" s="20">
        <f t="shared" si="7"/>
        <v>142</v>
      </c>
      <c r="R28" s="24">
        <v>128</v>
      </c>
      <c r="S28" s="20">
        <v>14</v>
      </c>
      <c r="T28" s="20">
        <f t="shared" si="8"/>
        <v>56</v>
      </c>
      <c r="U28" s="24">
        <v>24</v>
      </c>
      <c r="V28" s="20">
        <v>32</v>
      </c>
    </row>
    <row r="29" spans="1:22" x14ac:dyDescent="0.25">
      <c r="A29" s="19">
        <v>23</v>
      </c>
      <c r="B29" s="20" t="s">
        <v>85</v>
      </c>
      <c r="C29" s="21">
        <f t="shared" si="1"/>
        <v>1188</v>
      </c>
      <c r="D29" s="20">
        <f t="shared" si="2"/>
        <v>314</v>
      </c>
      <c r="E29" s="20">
        <v>267</v>
      </c>
      <c r="F29" s="20">
        <v>47</v>
      </c>
      <c r="G29" s="22">
        <f t="shared" si="3"/>
        <v>630</v>
      </c>
      <c r="H29" s="20">
        <v>626</v>
      </c>
      <c r="I29" s="20">
        <v>4</v>
      </c>
      <c r="J29" s="20">
        <f t="shared" si="4"/>
        <v>244</v>
      </c>
      <c r="K29" s="20">
        <v>244</v>
      </c>
      <c r="L29" s="20"/>
      <c r="M29" s="20">
        <f t="shared" si="5"/>
        <v>358</v>
      </c>
      <c r="N29" s="20">
        <f t="shared" si="6"/>
        <v>27</v>
      </c>
      <c r="O29" s="20">
        <v>27</v>
      </c>
      <c r="P29" s="20"/>
      <c r="Q29" s="20">
        <f t="shared" si="7"/>
        <v>290</v>
      </c>
      <c r="R29" s="20">
        <v>290</v>
      </c>
      <c r="S29" s="20"/>
      <c r="T29" s="20">
        <f t="shared" si="8"/>
        <v>41</v>
      </c>
      <c r="U29" s="20">
        <v>41</v>
      </c>
      <c r="V29" s="20"/>
    </row>
    <row r="30" spans="1:22" x14ac:dyDescent="0.25">
      <c r="A30" s="25">
        <v>24</v>
      </c>
      <c r="B30" s="20" t="s">
        <v>157</v>
      </c>
      <c r="C30" s="21">
        <f t="shared" si="1"/>
        <v>1278</v>
      </c>
      <c r="D30" s="20">
        <f t="shared" si="2"/>
        <v>414</v>
      </c>
      <c r="E30" s="24">
        <v>391</v>
      </c>
      <c r="F30" s="24">
        <v>23</v>
      </c>
      <c r="G30" s="22">
        <f t="shared" si="3"/>
        <v>522</v>
      </c>
      <c r="H30" s="24">
        <v>513</v>
      </c>
      <c r="I30" s="20">
        <v>9</v>
      </c>
      <c r="J30" s="20">
        <f t="shared" si="4"/>
        <v>342</v>
      </c>
      <c r="K30" s="24">
        <v>342</v>
      </c>
      <c r="L30" s="20"/>
      <c r="M30" s="20">
        <f t="shared" si="5"/>
        <v>413</v>
      </c>
      <c r="N30" s="20">
        <f t="shared" si="6"/>
        <v>10</v>
      </c>
      <c r="O30" s="24">
        <v>10</v>
      </c>
      <c r="P30" s="20"/>
      <c r="Q30" s="20">
        <f t="shared" si="7"/>
        <v>68</v>
      </c>
      <c r="R30" s="24">
        <v>68</v>
      </c>
      <c r="S30" s="20"/>
      <c r="T30" s="20">
        <f t="shared" si="8"/>
        <v>335</v>
      </c>
      <c r="U30" s="24">
        <v>335</v>
      </c>
      <c r="V30" s="20"/>
    </row>
    <row r="31" spans="1:22" x14ac:dyDescent="0.25">
      <c r="A31" s="19">
        <v>25</v>
      </c>
      <c r="B31" s="20" t="s">
        <v>88</v>
      </c>
      <c r="C31" s="21">
        <f t="shared" si="1"/>
        <v>1616</v>
      </c>
      <c r="D31" s="20">
        <f t="shared" si="2"/>
        <v>712</v>
      </c>
      <c r="E31" s="24">
        <v>528</v>
      </c>
      <c r="F31" s="24">
        <v>184</v>
      </c>
      <c r="G31" s="22">
        <f t="shared" si="3"/>
        <v>654</v>
      </c>
      <c r="H31" s="24">
        <v>630</v>
      </c>
      <c r="I31" s="24">
        <v>24</v>
      </c>
      <c r="J31" s="20">
        <f t="shared" si="4"/>
        <v>250</v>
      </c>
      <c r="K31" s="24">
        <v>250</v>
      </c>
      <c r="L31" s="20"/>
      <c r="M31" s="20">
        <f t="shared" si="5"/>
        <v>0</v>
      </c>
      <c r="N31" s="20">
        <f t="shared" si="6"/>
        <v>0</v>
      </c>
      <c r="O31" s="20"/>
      <c r="P31" s="20"/>
      <c r="Q31" s="20">
        <f t="shared" si="7"/>
        <v>0</v>
      </c>
      <c r="R31" s="20"/>
      <c r="S31" s="20"/>
      <c r="T31" s="20">
        <f t="shared" si="8"/>
        <v>0</v>
      </c>
      <c r="U31" s="20"/>
      <c r="V31" s="20"/>
    </row>
    <row r="32" spans="1:22" x14ac:dyDescent="0.25">
      <c r="A32" s="25">
        <v>26</v>
      </c>
      <c r="B32" s="20" t="s">
        <v>89</v>
      </c>
      <c r="C32" s="21">
        <f t="shared" si="1"/>
        <v>386</v>
      </c>
      <c r="D32" s="20">
        <f t="shared" si="2"/>
        <v>35</v>
      </c>
      <c r="E32" s="24">
        <v>35</v>
      </c>
      <c r="F32" s="20"/>
      <c r="G32" s="22">
        <f t="shared" si="3"/>
        <v>236</v>
      </c>
      <c r="H32" s="24">
        <v>236</v>
      </c>
      <c r="I32" s="20"/>
      <c r="J32" s="20">
        <f t="shared" si="4"/>
        <v>115</v>
      </c>
      <c r="K32" s="24">
        <v>115</v>
      </c>
      <c r="L32" s="20"/>
      <c r="M32" s="20">
        <f t="shared" si="5"/>
        <v>261</v>
      </c>
      <c r="N32" s="20">
        <f t="shared" si="6"/>
        <v>5</v>
      </c>
      <c r="O32" s="20">
        <v>5</v>
      </c>
      <c r="P32" s="20"/>
      <c r="Q32" s="20">
        <f t="shared" si="7"/>
        <v>142</v>
      </c>
      <c r="R32" s="20">
        <v>142</v>
      </c>
      <c r="S32" s="20"/>
      <c r="T32" s="20">
        <f t="shared" si="8"/>
        <v>114</v>
      </c>
      <c r="U32" s="20">
        <v>114</v>
      </c>
      <c r="V32" s="20"/>
    </row>
    <row r="33" spans="1:22" x14ac:dyDescent="0.25">
      <c r="A33" s="19">
        <v>27</v>
      </c>
      <c r="B33" s="20" t="s">
        <v>92</v>
      </c>
      <c r="C33" s="21">
        <f t="shared" si="1"/>
        <v>1537</v>
      </c>
      <c r="D33" s="20">
        <f t="shared" si="2"/>
        <v>708</v>
      </c>
      <c r="E33" s="20">
        <v>32</v>
      </c>
      <c r="F33" s="20">
        <v>676</v>
      </c>
      <c r="G33" s="22">
        <f t="shared" si="3"/>
        <v>518</v>
      </c>
      <c r="H33" s="20">
        <v>512</v>
      </c>
      <c r="I33" s="20">
        <v>6</v>
      </c>
      <c r="J33" s="20">
        <f t="shared" si="4"/>
        <v>311</v>
      </c>
      <c r="K33" s="20">
        <v>307</v>
      </c>
      <c r="L33" s="20">
        <v>4</v>
      </c>
      <c r="M33" s="20">
        <f t="shared" si="5"/>
        <v>1537</v>
      </c>
      <c r="N33" s="20">
        <f t="shared" si="6"/>
        <v>708</v>
      </c>
      <c r="O33" s="20">
        <v>32</v>
      </c>
      <c r="P33" s="20">
        <v>676</v>
      </c>
      <c r="Q33" s="20">
        <f t="shared" si="7"/>
        <v>518</v>
      </c>
      <c r="R33" s="20">
        <v>512</v>
      </c>
      <c r="S33" s="20">
        <v>6</v>
      </c>
      <c r="T33" s="20">
        <f t="shared" si="8"/>
        <v>311</v>
      </c>
      <c r="U33" s="20">
        <v>307</v>
      </c>
      <c r="V33" s="20">
        <v>4</v>
      </c>
    </row>
    <row r="34" spans="1:22" x14ac:dyDescent="0.25">
      <c r="A34" s="25">
        <v>28</v>
      </c>
      <c r="B34" s="20" t="s">
        <v>94</v>
      </c>
      <c r="C34" s="21">
        <f t="shared" si="1"/>
        <v>2981</v>
      </c>
      <c r="D34" s="20">
        <f t="shared" si="2"/>
        <v>837</v>
      </c>
      <c r="E34" s="24">
        <v>833</v>
      </c>
      <c r="F34" s="20">
        <v>4</v>
      </c>
      <c r="G34" s="22">
        <f t="shared" si="3"/>
        <v>1348</v>
      </c>
      <c r="H34" s="20">
        <v>1348</v>
      </c>
      <c r="I34" s="20"/>
      <c r="J34" s="20">
        <f t="shared" si="4"/>
        <v>796</v>
      </c>
      <c r="K34" s="20">
        <v>796</v>
      </c>
      <c r="L34" s="20"/>
      <c r="M34" s="20">
        <f t="shared" si="5"/>
        <v>389</v>
      </c>
      <c r="N34" s="20">
        <f t="shared" si="6"/>
        <v>125</v>
      </c>
      <c r="O34" s="20">
        <v>125</v>
      </c>
      <c r="P34" s="20"/>
      <c r="Q34" s="20">
        <f t="shared" si="7"/>
        <v>153</v>
      </c>
      <c r="R34" s="20">
        <v>153</v>
      </c>
      <c r="S34" s="20"/>
      <c r="T34" s="20">
        <f t="shared" si="8"/>
        <v>111</v>
      </c>
      <c r="U34" s="20">
        <v>111</v>
      </c>
      <c r="V34" s="20"/>
    </row>
    <row r="35" spans="1:22" x14ac:dyDescent="0.25">
      <c r="A35" s="19">
        <v>29</v>
      </c>
      <c r="B35" s="20" t="s">
        <v>159</v>
      </c>
      <c r="C35" s="21">
        <f t="shared" si="1"/>
        <v>601</v>
      </c>
      <c r="D35" s="20">
        <f t="shared" si="2"/>
        <v>36</v>
      </c>
      <c r="E35" s="24">
        <v>36</v>
      </c>
      <c r="F35" s="20"/>
      <c r="G35" s="22">
        <f t="shared" si="3"/>
        <v>451</v>
      </c>
      <c r="H35" s="24">
        <v>451</v>
      </c>
      <c r="I35" s="20"/>
      <c r="J35" s="20">
        <f t="shared" si="4"/>
        <v>114</v>
      </c>
      <c r="K35" s="24">
        <v>114</v>
      </c>
      <c r="L35" s="20"/>
      <c r="M35" s="20">
        <f t="shared" si="5"/>
        <v>601</v>
      </c>
      <c r="N35" s="20">
        <f t="shared" si="6"/>
        <v>36</v>
      </c>
      <c r="O35" s="24">
        <v>36</v>
      </c>
      <c r="P35" s="20"/>
      <c r="Q35" s="20">
        <f t="shared" si="7"/>
        <v>451</v>
      </c>
      <c r="R35" s="24">
        <v>451</v>
      </c>
      <c r="S35" s="20"/>
      <c r="T35" s="20">
        <f t="shared" si="8"/>
        <v>114</v>
      </c>
      <c r="U35" s="24">
        <v>114</v>
      </c>
      <c r="V35" s="20"/>
    </row>
    <row r="36" spans="1:22" x14ac:dyDescent="0.25">
      <c r="A36" s="25">
        <v>30</v>
      </c>
      <c r="B36" s="20" t="s">
        <v>161</v>
      </c>
      <c r="C36" s="21">
        <f t="shared" si="1"/>
        <v>2251</v>
      </c>
      <c r="D36" s="20">
        <f t="shared" si="2"/>
        <v>571</v>
      </c>
      <c r="E36" s="24">
        <v>432</v>
      </c>
      <c r="F36" s="24">
        <v>139</v>
      </c>
      <c r="G36" s="22">
        <f t="shared" si="3"/>
        <v>995</v>
      </c>
      <c r="H36" s="24">
        <v>995</v>
      </c>
      <c r="I36" s="20"/>
      <c r="J36" s="20">
        <f t="shared" si="4"/>
        <v>685</v>
      </c>
      <c r="K36" s="24">
        <v>685</v>
      </c>
      <c r="L36" s="20"/>
      <c r="M36" s="20">
        <f t="shared" si="5"/>
        <v>188</v>
      </c>
      <c r="N36" s="20">
        <f t="shared" si="6"/>
        <v>5</v>
      </c>
      <c r="O36" s="24">
        <v>5</v>
      </c>
      <c r="P36" s="20"/>
      <c r="Q36" s="20">
        <f t="shared" si="7"/>
        <v>60</v>
      </c>
      <c r="R36" s="24">
        <v>60</v>
      </c>
      <c r="S36" s="20"/>
      <c r="T36" s="20">
        <f t="shared" si="8"/>
        <v>123</v>
      </c>
      <c r="U36" s="24">
        <v>123</v>
      </c>
      <c r="V36" s="20"/>
    </row>
    <row r="37" spans="1:22" x14ac:dyDescent="0.25">
      <c r="A37" s="19">
        <v>31</v>
      </c>
      <c r="B37" s="20" t="s">
        <v>165</v>
      </c>
      <c r="C37" s="21">
        <f t="shared" si="1"/>
        <v>938</v>
      </c>
      <c r="D37" s="20">
        <f t="shared" si="2"/>
        <v>87</v>
      </c>
      <c r="E37" s="24">
        <v>87</v>
      </c>
      <c r="F37" s="24"/>
      <c r="G37" s="22">
        <f t="shared" si="3"/>
        <v>510</v>
      </c>
      <c r="H37" s="24">
        <v>510</v>
      </c>
      <c r="I37" s="20"/>
      <c r="J37" s="20">
        <f t="shared" si="4"/>
        <v>341</v>
      </c>
      <c r="K37" s="24">
        <v>341</v>
      </c>
      <c r="L37" s="20"/>
      <c r="M37" s="20">
        <f t="shared" si="5"/>
        <v>0</v>
      </c>
      <c r="N37" s="20">
        <f t="shared" si="6"/>
        <v>0</v>
      </c>
      <c r="O37" s="24"/>
      <c r="P37" s="20"/>
      <c r="Q37" s="20">
        <f t="shared" si="7"/>
        <v>0</v>
      </c>
      <c r="R37" s="24"/>
      <c r="S37" s="20"/>
      <c r="T37" s="20">
        <f t="shared" si="8"/>
        <v>0</v>
      </c>
      <c r="U37" s="24"/>
      <c r="V37" s="20"/>
    </row>
    <row r="38" spans="1:22" ht="13.9" x14ac:dyDescent="0.25">
      <c r="A38" s="25">
        <v>32</v>
      </c>
      <c r="B38" s="20" t="s">
        <v>97</v>
      </c>
      <c r="C38" s="21">
        <f t="shared" si="1"/>
        <v>1018</v>
      </c>
      <c r="D38" s="20">
        <f t="shared" si="2"/>
        <v>172</v>
      </c>
      <c r="E38" s="24">
        <v>135</v>
      </c>
      <c r="F38" s="24">
        <v>37</v>
      </c>
      <c r="G38" s="22">
        <f t="shared" si="3"/>
        <v>603</v>
      </c>
      <c r="H38" s="24">
        <v>603</v>
      </c>
      <c r="I38" s="20"/>
      <c r="J38" s="20">
        <f t="shared" si="4"/>
        <v>243</v>
      </c>
      <c r="K38" s="24">
        <v>243</v>
      </c>
      <c r="L38" s="20"/>
      <c r="M38" s="20">
        <f t="shared" si="5"/>
        <v>68</v>
      </c>
      <c r="N38" s="20">
        <f t="shared" si="6"/>
        <v>12</v>
      </c>
      <c r="O38" s="24">
        <v>7</v>
      </c>
      <c r="P38" s="24">
        <v>5</v>
      </c>
      <c r="Q38" s="20">
        <f t="shared" si="7"/>
        <v>45</v>
      </c>
      <c r="R38" s="24">
        <v>45</v>
      </c>
      <c r="S38" s="20"/>
      <c r="T38" s="20">
        <f t="shared" si="8"/>
        <v>11</v>
      </c>
      <c r="U38" s="24">
        <v>11</v>
      </c>
      <c r="V38" s="20"/>
    </row>
    <row r="39" spans="1:22" x14ac:dyDescent="0.25">
      <c r="A39" s="19">
        <v>33</v>
      </c>
      <c r="B39" s="20" t="s">
        <v>169</v>
      </c>
      <c r="C39" s="21">
        <f t="shared" si="1"/>
        <v>1957</v>
      </c>
      <c r="D39" s="20">
        <f t="shared" si="2"/>
        <v>475</v>
      </c>
      <c r="E39" s="24">
        <v>475</v>
      </c>
      <c r="F39" s="24"/>
      <c r="G39" s="22">
        <f t="shared" si="3"/>
        <v>985</v>
      </c>
      <c r="H39" s="24">
        <v>985</v>
      </c>
      <c r="I39" s="20"/>
      <c r="J39" s="20">
        <f t="shared" si="4"/>
        <v>497</v>
      </c>
      <c r="K39" s="24">
        <v>497</v>
      </c>
      <c r="L39" s="20"/>
      <c r="M39" s="20">
        <f t="shared" si="5"/>
        <v>132</v>
      </c>
      <c r="N39" s="20">
        <f t="shared" si="6"/>
        <v>29</v>
      </c>
      <c r="O39" s="24">
        <v>29</v>
      </c>
      <c r="P39" s="24"/>
      <c r="Q39" s="20">
        <f t="shared" si="7"/>
        <v>101</v>
      </c>
      <c r="R39" s="24">
        <v>101</v>
      </c>
      <c r="S39" s="20"/>
      <c r="T39" s="20">
        <f t="shared" si="8"/>
        <v>2</v>
      </c>
      <c r="U39" s="24">
        <v>2</v>
      </c>
      <c r="V39" s="20"/>
    </row>
    <row r="40" spans="1:22" x14ac:dyDescent="0.25">
      <c r="A40" s="25">
        <v>34</v>
      </c>
      <c r="B40" s="20" t="s">
        <v>171</v>
      </c>
      <c r="C40" s="21">
        <f t="shared" si="1"/>
        <v>1884</v>
      </c>
      <c r="D40" s="20">
        <f t="shared" si="2"/>
        <v>365</v>
      </c>
      <c r="E40" s="24">
        <v>303</v>
      </c>
      <c r="F40" s="24">
        <v>62</v>
      </c>
      <c r="G40" s="22">
        <f t="shared" si="3"/>
        <v>896</v>
      </c>
      <c r="H40" s="24">
        <v>885</v>
      </c>
      <c r="I40" s="24">
        <v>11</v>
      </c>
      <c r="J40" s="20">
        <f t="shared" si="4"/>
        <v>623</v>
      </c>
      <c r="K40" s="24">
        <v>618</v>
      </c>
      <c r="L40" s="24">
        <v>5</v>
      </c>
      <c r="M40" s="20">
        <f t="shared" si="5"/>
        <v>9</v>
      </c>
      <c r="N40" s="20">
        <f t="shared" si="6"/>
        <v>0</v>
      </c>
      <c r="O40" s="24"/>
      <c r="P40" s="24"/>
      <c r="Q40" s="20">
        <f t="shared" si="7"/>
        <v>1</v>
      </c>
      <c r="R40" s="24">
        <v>1</v>
      </c>
      <c r="S40" s="20"/>
      <c r="T40" s="20">
        <f t="shared" si="8"/>
        <v>8</v>
      </c>
      <c r="U40" s="24">
        <v>8</v>
      </c>
      <c r="V40" s="20"/>
    </row>
    <row r="41" spans="1:22" x14ac:dyDescent="0.25">
      <c r="A41" s="19">
        <v>35</v>
      </c>
      <c r="B41" s="20" t="s">
        <v>103</v>
      </c>
      <c r="C41" s="21">
        <f t="shared" si="1"/>
        <v>3743</v>
      </c>
      <c r="D41" s="20">
        <f t="shared" si="2"/>
        <v>1139</v>
      </c>
      <c r="E41" s="20">
        <v>1046</v>
      </c>
      <c r="F41" s="20">
        <v>93</v>
      </c>
      <c r="G41" s="22">
        <f t="shared" si="3"/>
        <v>1521</v>
      </c>
      <c r="H41" s="22">
        <v>1521</v>
      </c>
      <c r="I41" s="20"/>
      <c r="J41" s="20">
        <f t="shared" si="4"/>
        <v>1083</v>
      </c>
      <c r="K41" s="23">
        <v>1083</v>
      </c>
      <c r="L41" s="20"/>
      <c r="M41" s="20">
        <f t="shared" si="5"/>
        <v>498</v>
      </c>
      <c r="N41" s="20">
        <f t="shared" si="6"/>
        <v>0</v>
      </c>
      <c r="O41" s="20"/>
      <c r="P41" s="20"/>
      <c r="Q41" s="20">
        <f t="shared" si="7"/>
        <v>200</v>
      </c>
      <c r="R41" s="20">
        <v>200</v>
      </c>
      <c r="S41" s="20"/>
      <c r="T41" s="20">
        <f t="shared" si="8"/>
        <v>298</v>
      </c>
      <c r="U41" s="20">
        <v>298</v>
      </c>
      <c r="V41" s="20"/>
    </row>
    <row r="42" spans="1:22" x14ac:dyDescent="0.25">
      <c r="A42" s="25">
        <v>36</v>
      </c>
      <c r="B42" s="20" t="s">
        <v>174</v>
      </c>
      <c r="C42" s="21">
        <f t="shared" si="1"/>
        <v>3533</v>
      </c>
      <c r="D42" s="20">
        <f t="shared" si="2"/>
        <v>546</v>
      </c>
      <c r="E42" s="24">
        <v>530</v>
      </c>
      <c r="F42" s="20">
        <v>16</v>
      </c>
      <c r="G42" s="22">
        <f t="shared" si="3"/>
        <v>2570</v>
      </c>
      <c r="H42" s="23">
        <v>2570</v>
      </c>
      <c r="I42" s="20"/>
      <c r="J42" s="20">
        <f t="shared" si="4"/>
        <v>417</v>
      </c>
      <c r="K42" s="24">
        <v>417</v>
      </c>
      <c r="L42" s="20"/>
      <c r="M42" s="20">
        <f t="shared" si="5"/>
        <v>1305</v>
      </c>
      <c r="N42" s="20">
        <f t="shared" si="6"/>
        <v>140</v>
      </c>
      <c r="O42" s="24">
        <v>124</v>
      </c>
      <c r="P42" s="24">
        <v>16</v>
      </c>
      <c r="Q42" s="20">
        <f t="shared" si="7"/>
        <v>926</v>
      </c>
      <c r="R42" s="24">
        <v>926</v>
      </c>
      <c r="S42" s="20"/>
      <c r="T42" s="20">
        <f t="shared" si="8"/>
        <v>239</v>
      </c>
      <c r="U42" s="24">
        <v>239</v>
      </c>
      <c r="V42" s="20"/>
    </row>
    <row r="43" spans="1:22" ht="13.9" x14ac:dyDescent="0.25">
      <c r="A43" s="19">
        <v>37</v>
      </c>
      <c r="B43" s="20" t="s">
        <v>109</v>
      </c>
      <c r="C43" s="21">
        <f t="shared" si="1"/>
        <v>376</v>
      </c>
      <c r="D43" s="20">
        <f t="shared" si="2"/>
        <v>48</v>
      </c>
      <c r="E43" s="24">
        <v>48</v>
      </c>
      <c r="F43" s="20"/>
      <c r="G43" s="22">
        <f t="shared" si="3"/>
        <v>193</v>
      </c>
      <c r="H43" s="24">
        <v>193</v>
      </c>
      <c r="I43" s="20"/>
      <c r="J43" s="20">
        <f t="shared" si="4"/>
        <v>135</v>
      </c>
      <c r="K43" s="24">
        <v>135</v>
      </c>
      <c r="L43" s="20"/>
      <c r="M43" s="20">
        <f t="shared" si="5"/>
        <v>376</v>
      </c>
      <c r="N43" s="20">
        <f t="shared" si="6"/>
        <v>48</v>
      </c>
      <c r="O43" s="24">
        <v>48</v>
      </c>
      <c r="P43" s="20"/>
      <c r="Q43" s="20">
        <f t="shared" si="7"/>
        <v>193</v>
      </c>
      <c r="R43" s="24">
        <v>193</v>
      </c>
      <c r="S43" s="20"/>
      <c r="T43" s="20">
        <f t="shared" si="8"/>
        <v>135</v>
      </c>
      <c r="U43" s="24">
        <v>135</v>
      </c>
      <c r="V43" s="20"/>
    </row>
    <row r="44" spans="1:22" x14ac:dyDescent="0.25">
      <c r="A44" s="25">
        <v>38</v>
      </c>
      <c r="B44" s="20" t="s">
        <v>177</v>
      </c>
      <c r="C44" s="21">
        <f t="shared" si="1"/>
        <v>3476</v>
      </c>
      <c r="D44" s="20">
        <f t="shared" si="2"/>
        <v>594</v>
      </c>
      <c r="E44" s="24">
        <v>541</v>
      </c>
      <c r="F44" s="24">
        <v>53</v>
      </c>
      <c r="G44" s="22">
        <f t="shared" si="3"/>
        <v>1851</v>
      </c>
      <c r="H44" s="23">
        <v>1851</v>
      </c>
      <c r="I44" s="20"/>
      <c r="J44" s="20">
        <f t="shared" si="4"/>
        <v>1031</v>
      </c>
      <c r="K44" s="23">
        <v>1031</v>
      </c>
      <c r="L44" s="20"/>
      <c r="M44" s="20">
        <f t="shared" si="5"/>
        <v>37</v>
      </c>
      <c r="N44" s="20">
        <f t="shared" si="6"/>
        <v>37</v>
      </c>
      <c r="O44" s="24">
        <v>37</v>
      </c>
      <c r="P44" s="20"/>
      <c r="Q44" s="20">
        <f t="shared" si="7"/>
        <v>0</v>
      </c>
      <c r="R44" s="24"/>
      <c r="S44" s="20"/>
      <c r="T44" s="20">
        <f t="shared" si="8"/>
        <v>0</v>
      </c>
      <c r="U44" s="24"/>
      <c r="V44" s="20"/>
    </row>
    <row r="45" spans="1:22" x14ac:dyDescent="0.25">
      <c r="A45" s="19">
        <v>39</v>
      </c>
      <c r="B45" s="20" t="s">
        <v>112</v>
      </c>
      <c r="C45" s="21">
        <f t="shared" si="1"/>
        <v>743</v>
      </c>
      <c r="D45" s="20">
        <f t="shared" si="2"/>
        <v>24</v>
      </c>
      <c r="E45" s="24">
        <v>24</v>
      </c>
      <c r="F45" s="20"/>
      <c r="G45" s="22">
        <f t="shared" si="3"/>
        <v>623</v>
      </c>
      <c r="H45" s="24">
        <v>623</v>
      </c>
      <c r="I45" s="20"/>
      <c r="J45" s="20">
        <f t="shared" si="4"/>
        <v>96</v>
      </c>
      <c r="K45" s="24">
        <v>96</v>
      </c>
      <c r="L45" s="20"/>
      <c r="M45" s="20">
        <f t="shared" si="5"/>
        <v>743</v>
      </c>
      <c r="N45" s="20">
        <f t="shared" si="6"/>
        <v>24</v>
      </c>
      <c r="O45" s="24">
        <v>24</v>
      </c>
      <c r="P45" s="20"/>
      <c r="Q45" s="20">
        <f t="shared" si="7"/>
        <v>623</v>
      </c>
      <c r="R45" s="24">
        <v>623</v>
      </c>
      <c r="S45" s="20"/>
      <c r="T45" s="20">
        <f t="shared" si="8"/>
        <v>96</v>
      </c>
      <c r="U45" s="24">
        <v>96</v>
      </c>
      <c r="V45" s="20"/>
    </row>
    <row r="46" spans="1:22" x14ac:dyDescent="0.25">
      <c r="A46" s="25">
        <v>40</v>
      </c>
      <c r="B46" s="20" t="s">
        <v>178</v>
      </c>
      <c r="C46" s="21">
        <f t="shared" si="1"/>
        <v>987</v>
      </c>
      <c r="D46" s="20">
        <f t="shared" si="2"/>
        <v>120</v>
      </c>
      <c r="E46" s="24">
        <v>67</v>
      </c>
      <c r="F46" s="20">
        <v>53</v>
      </c>
      <c r="G46" s="22">
        <f t="shared" si="3"/>
        <v>519</v>
      </c>
      <c r="H46" s="24">
        <v>519</v>
      </c>
      <c r="I46" s="20"/>
      <c r="J46" s="20">
        <f t="shared" si="4"/>
        <v>348</v>
      </c>
      <c r="K46" s="24">
        <v>348</v>
      </c>
      <c r="L46" s="20"/>
      <c r="M46" s="20">
        <f t="shared" si="5"/>
        <v>0</v>
      </c>
      <c r="N46" s="20">
        <f t="shared" si="6"/>
        <v>0</v>
      </c>
      <c r="O46" s="24"/>
      <c r="P46" s="20"/>
      <c r="Q46" s="20">
        <f t="shared" si="7"/>
        <v>0</v>
      </c>
      <c r="R46" s="24"/>
      <c r="S46" s="20"/>
      <c r="T46" s="20">
        <f t="shared" si="8"/>
        <v>0</v>
      </c>
      <c r="U46" s="24"/>
      <c r="V46" s="20"/>
    </row>
    <row r="47" spans="1:22" x14ac:dyDescent="0.25">
      <c r="A47" s="19">
        <v>41</v>
      </c>
      <c r="B47" s="20" t="s">
        <v>118</v>
      </c>
      <c r="C47" s="21">
        <f t="shared" si="1"/>
        <v>2121</v>
      </c>
      <c r="D47" s="20">
        <f t="shared" si="2"/>
        <v>630</v>
      </c>
      <c r="E47" s="24">
        <v>630</v>
      </c>
      <c r="F47" s="20"/>
      <c r="G47" s="22">
        <f t="shared" si="3"/>
        <v>1422</v>
      </c>
      <c r="H47" s="24">
        <v>846</v>
      </c>
      <c r="I47" s="24">
        <v>576</v>
      </c>
      <c r="J47" s="20">
        <f t="shared" si="4"/>
        <v>69</v>
      </c>
      <c r="K47" s="24">
        <v>69</v>
      </c>
      <c r="L47" s="20"/>
      <c r="M47" s="20">
        <f t="shared" si="5"/>
        <v>1704</v>
      </c>
      <c r="N47" s="20">
        <f t="shared" si="6"/>
        <v>708</v>
      </c>
      <c r="O47" s="24">
        <v>708</v>
      </c>
      <c r="P47" s="20"/>
      <c r="Q47" s="20">
        <f t="shared" si="7"/>
        <v>996</v>
      </c>
      <c r="R47" s="24">
        <v>996</v>
      </c>
      <c r="S47" s="20"/>
      <c r="T47" s="20">
        <f t="shared" si="8"/>
        <v>0</v>
      </c>
      <c r="U47" s="20"/>
      <c r="V47" s="20"/>
    </row>
    <row r="48" spans="1:22" x14ac:dyDescent="0.25">
      <c r="A48" s="25">
        <v>42</v>
      </c>
      <c r="B48" s="20" t="s">
        <v>120</v>
      </c>
      <c r="C48" s="21">
        <f t="shared" si="1"/>
        <v>1306</v>
      </c>
      <c r="D48" s="20">
        <f t="shared" si="2"/>
        <v>404</v>
      </c>
      <c r="E48" s="24">
        <v>404</v>
      </c>
      <c r="F48" s="20"/>
      <c r="G48" s="22">
        <f t="shared" si="3"/>
        <v>542</v>
      </c>
      <c r="H48" s="24">
        <v>542</v>
      </c>
      <c r="I48" s="20"/>
      <c r="J48" s="20">
        <f t="shared" si="4"/>
        <v>360</v>
      </c>
      <c r="K48" s="24">
        <v>360</v>
      </c>
      <c r="L48" s="20"/>
      <c r="M48" s="20">
        <f t="shared" si="5"/>
        <v>347</v>
      </c>
      <c r="N48" s="20">
        <f t="shared" si="6"/>
        <v>20</v>
      </c>
      <c r="O48" s="24">
        <v>20</v>
      </c>
      <c r="P48" s="20"/>
      <c r="Q48" s="20">
        <f t="shared" si="7"/>
        <v>201</v>
      </c>
      <c r="R48" s="24">
        <v>201</v>
      </c>
      <c r="S48" s="20"/>
      <c r="T48" s="20">
        <f t="shared" si="8"/>
        <v>126</v>
      </c>
      <c r="U48" s="24">
        <v>126</v>
      </c>
      <c r="V48" s="20"/>
    </row>
    <row r="49" spans="1:22" x14ac:dyDescent="0.25">
      <c r="A49" s="19">
        <v>43</v>
      </c>
      <c r="B49" s="20" t="s">
        <v>180</v>
      </c>
      <c r="C49" s="21">
        <f t="shared" si="1"/>
        <v>751</v>
      </c>
      <c r="D49" s="20">
        <f t="shared" si="2"/>
        <v>126</v>
      </c>
      <c r="E49" s="24">
        <v>126</v>
      </c>
      <c r="F49" s="20"/>
      <c r="G49" s="22">
        <f t="shared" si="3"/>
        <v>412</v>
      </c>
      <c r="H49" s="24">
        <v>412</v>
      </c>
      <c r="I49" s="20"/>
      <c r="J49" s="20">
        <f t="shared" si="4"/>
        <v>213</v>
      </c>
      <c r="K49" s="24">
        <v>213</v>
      </c>
      <c r="L49" s="20"/>
      <c r="M49" s="20">
        <f t="shared" si="5"/>
        <v>245</v>
      </c>
      <c r="N49" s="20">
        <f t="shared" si="6"/>
        <v>0</v>
      </c>
      <c r="O49" s="20"/>
      <c r="P49" s="20"/>
      <c r="Q49" s="20">
        <f t="shared" si="7"/>
        <v>185</v>
      </c>
      <c r="R49" s="24">
        <v>185</v>
      </c>
      <c r="S49" s="20"/>
      <c r="T49" s="20">
        <f t="shared" si="8"/>
        <v>60</v>
      </c>
      <c r="U49" s="24">
        <v>60</v>
      </c>
      <c r="V49" s="20"/>
    </row>
    <row r="50" spans="1:22" x14ac:dyDescent="0.25">
      <c r="A50" s="25">
        <v>44</v>
      </c>
      <c r="B50" s="20" t="s">
        <v>183</v>
      </c>
      <c r="C50" s="21">
        <f t="shared" si="1"/>
        <v>143</v>
      </c>
      <c r="D50" s="20">
        <f t="shared" si="2"/>
        <v>38</v>
      </c>
      <c r="E50" s="20">
        <v>27</v>
      </c>
      <c r="F50" s="20">
        <v>11</v>
      </c>
      <c r="G50" s="22">
        <f t="shared" si="3"/>
        <v>77</v>
      </c>
      <c r="H50" s="20">
        <v>77</v>
      </c>
      <c r="I50" s="20"/>
      <c r="J50" s="20">
        <f t="shared" si="4"/>
        <v>28</v>
      </c>
      <c r="K50" s="20">
        <v>28</v>
      </c>
      <c r="L50" s="20"/>
      <c r="M50" s="20">
        <f t="shared" si="5"/>
        <v>0</v>
      </c>
      <c r="N50" s="20">
        <f t="shared" si="6"/>
        <v>0</v>
      </c>
      <c r="O50" s="20"/>
      <c r="P50" s="20"/>
      <c r="Q50" s="20">
        <f t="shared" si="7"/>
        <v>0</v>
      </c>
      <c r="R50" s="20"/>
      <c r="S50" s="20"/>
      <c r="T50" s="20">
        <f t="shared" si="8"/>
        <v>0</v>
      </c>
      <c r="U50" s="20"/>
      <c r="V50" s="20"/>
    </row>
    <row r="51" spans="1:22" s="14" customFormat="1" x14ac:dyDescent="0.25">
      <c r="A51" s="19">
        <v>45</v>
      </c>
      <c r="B51" s="26" t="s">
        <v>232</v>
      </c>
      <c r="C51" s="21">
        <f t="shared" ref="C51:C52" si="11">D51+G51+J51</f>
        <v>1189</v>
      </c>
      <c r="D51" s="20">
        <f t="shared" ref="D51:D52" si="12">E51+F51</f>
        <v>379</v>
      </c>
      <c r="E51" s="27">
        <v>282</v>
      </c>
      <c r="F51" s="27">
        <v>97</v>
      </c>
      <c r="G51" s="22">
        <f t="shared" si="3"/>
        <v>502</v>
      </c>
      <c r="H51" s="27">
        <v>502</v>
      </c>
      <c r="I51" s="26"/>
      <c r="J51" s="20">
        <f t="shared" si="4"/>
        <v>308</v>
      </c>
      <c r="K51" s="27">
        <v>308</v>
      </c>
      <c r="L51" s="26"/>
      <c r="M51" s="20">
        <f t="shared" si="5"/>
        <v>438</v>
      </c>
      <c r="N51" s="20">
        <f t="shared" si="6"/>
        <v>16</v>
      </c>
      <c r="O51" s="27">
        <v>16</v>
      </c>
      <c r="P51" s="26"/>
      <c r="Q51" s="20">
        <f t="shared" si="7"/>
        <v>240</v>
      </c>
      <c r="R51" s="27">
        <v>240</v>
      </c>
      <c r="S51" s="26"/>
      <c r="T51" s="20">
        <f t="shared" si="8"/>
        <v>182</v>
      </c>
      <c r="U51" s="27">
        <v>182</v>
      </c>
      <c r="V51" s="26"/>
    </row>
    <row r="52" spans="1:22" x14ac:dyDescent="0.25">
      <c r="A52" s="25">
        <v>46</v>
      </c>
      <c r="B52" s="20" t="s">
        <v>185</v>
      </c>
      <c r="C52" s="21">
        <f t="shared" si="11"/>
        <v>3621</v>
      </c>
      <c r="D52" s="20">
        <f t="shared" si="12"/>
        <v>646</v>
      </c>
      <c r="E52" s="24">
        <v>646</v>
      </c>
      <c r="F52" s="20"/>
      <c r="G52" s="22">
        <f t="shared" si="3"/>
        <v>1693</v>
      </c>
      <c r="H52" s="23">
        <v>1693</v>
      </c>
      <c r="I52" s="20"/>
      <c r="J52" s="20">
        <f t="shared" si="4"/>
        <v>1282</v>
      </c>
      <c r="K52" s="23">
        <v>1282</v>
      </c>
      <c r="L52" s="20"/>
      <c r="M52" s="20">
        <f t="shared" si="5"/>
        <v>856</v>
      </c>
      <c r="N52" s="20">
        <f t="shared" si="6"/>
        <v>36</v>
      </c>
      <c r="O52" s="24">
        <v>36</v>
      </c>
      <c r="P52" s="20"/>
      <c r="Q52" s="20">
        <f t="shared" si="7"/>
        <v>441</v>
      </c>
      <c r="R52" s="24">
        <v>441</v>
      </c>
      <c r="S52" s="20"/>
      <c r="T52" s="20">
        <f t="shared" si="8"/>
        <v>379</v>
      </c>
      <c r="U52" s="24">
        <v>379</v>
      </c>
      <c r="V52" s="20"/>
    </row>
    <row r="53" spans="1:22" s="14" customFormat="1" x14ac:dyDescent="0.25">
      <c r="A53" s="19">
        <v>47</v>
      </c>
      <c r="B53" s="26" t="s">
        <v>234</v>
      </c>
      <c r="C53" s="21">
        <f t="shared" ref="C53:C56" si="13">D53+G53+J53</f>
        <v>2895</v>
      </c>
      <c r="D53" s="20">
        <f t="shared" ref="D53:D56" si="14">E53+F53</f>
        <v>1062</v>
      </c>
      <c r="E53" s="27">
        <v>453</v>
      </c>
      <c r="F53" s="27">
        <v>609</v>
      </c>
      <c r="G53" s="22">
        <f t="shared" si="3"/>
        <v>1433</v>
      </c>
      <c r="H53" s="27">
        <v>1357</v>
      </c>
      <c r="I53" s="26">
        <v>76</v>
      </c>
      <c r="J53" s="20">
        <f t="shared" si="4"/>
        <v>400</v>
      </c>
      <c r="K53" s="27">
        <v>391</v>
      </c>
      <c r="L53" s="26">
        <v>9</v>
      </c>
      <c r="M53" s="20">
        <f t="shared" si="5"/>
        <v>0</v>
      </c>
      <c r="N53" s="20">
        <f t="shared" si="6"/>
        <v>0</v>
      </c>
      <c r="O53" s="29"/>
      <c r="P53" s="26"/>
      <c r="Q53" s="20">
        <f t="shared" si="7"/>
        <v>0</v>
      </c>
      <c r="R53" s="29"/>
      <c r="S53" s="26"/>
      <c r="T53" s="20">
        <f t="shared" si="8"/>
        <v>0</v>
      </c>
      <c r="U53" s="29"/>
      <c r="V53" s="26"/>
    </row>
    <row r="54" spans="1:22" x14ac:dyDescent="0.25">
      <c r="A54" s="25">
        <v>48</v>
      </c>
      <c r="B54" s="20" t="s">
        <v>187</v>
      </c>
      <c r="C54" s="21">
        <f t="shared" si="13"/>
        <v>821</v>
      </c>
      <c r="D54" s="20">
        <f t="shared" si="14"/>
        <v>116</v>
      </c>
      <c r="E54" s="24">
        <v>106</v>
      </c>
      <c r="F54" s="20">
        <v>10</v>
      </c>
      <c r="G54" s="22">
        <f t="shared" si="3"/>
        <v>526</v>
      </c>
      <c r="H54" s="24">
        <v>521</v>
      </c>
      <c r="I54" s="20">
        <v>5</v>
      </c>
      <c r="J54" s="20">
        <f t="shared" si="4"/>
        <v>179</v>
      </c>
      <c r="K54" s="24">
        <v>176</v>
      </c>
      <c r="L54" s="20">
        <v>3</v>
      </c>
      <c r="M54" s="20">
        <f t="shared" si="5"/>
        <v>57</v>
      </c>
      <c r="N54" s="20">
        <f t="shared" si="6"/>
        <v>9</v>
      </c>
      <c r="O54" s="20">
        <v>9</v>
      </c>
      <c r="P54" s="20"/>
      <c r="Q54" s="20">
        <f t="shared" si="7"/>
        <v>48</v>
      </c>
      <c r="R54" s="20">
        <v>48</v>
      </c>
      <c r="S54" s="20"/>
      <c r="T54" s="20">
        <f t="shared" si="8"/>
        <v>0</v>
      </c>
      <c r="U54" s="20"/>
      <c r="V54" s="20"/>
    </row>
    <row r="55" spans="1:22" s="14" customFormat="1" x14ac:dyDescent="0.25">
      <c r="A55" s="19">
        <v>49</v>
      </c>
      <c r="B55" s="26" t="s">
        <v>235</v>
      </c>
      <c r="C55" s="21">
        <f t="shared" si="13"/>
        <v>2219</v>
      </c>
      <c r="D55" s="20">
        <f t="shared" si="14"/>
        <v>469</v>
      </c>
      <c r="E55" s="27">
        <v>421</v>
      </c>
      <c r="F55" s="27">
        <v>48</v>
      </c>
      <c r="G55" s="22">
        <f t="shared" si="3"/>
        <v>1214</v>
      </c>
      <c r="H55" s="27">
        <v>1210</v>
      </c>
      <c r="I55" s="26">
        <v>4</v>
      </c>
      <c r="J55" s="20">
        <f t="shared" si="4"/>
        <v>536</v>
      </c>
      <c r="K55" s="27">
        <v>535</v>
      </c>
      <c r="L55" s="26">
        <v>1</v>
      </c>
      <c r="M55" s="20">
        <f t="shared" si="5"/>
        <v>147</v>
      </c>
      <c r="N55" s="20">
        <f t="shared" si="6"/>
        <v>4</v>
      </c>
      <c r="O55" s="26">
        <v>4</v>
      </c>
      <c r="P55" s="26"/>
      <c r="Q55" s="20">
        <f t="shared" si="7"/>
        <v>122</v>
      </c>
      <c r="R55" s="26">
        <v>122</v>
      </c>
      <c r="S55" s="26"/>
      <c r="T55" s="20">
        <f t="shared" si="8"/>
        <v>21</v>
      </c>
      <c r="U55" s="26">
        <v>21</v>
      </c>
      <c r="V55" s="26"/>
    </row>
    <row r="56" spans="1:22" s="14" customFormat="1" x14ac:dyDescent="0.25">
      <c r="A56" s="25">
        <v>50</v>
      </c>
      <c r="B56" s="26" t="s">
        <v>240</v>
      </c>
      <c r="C56" s="21">
        <f t="shared" si="13"/>
        <v>3403</v>
      </c>
      <c r="D56" s="20">
        <f t="shared" si="14"/>
        <v>627</v>
      </c>
      <c r="E56" s="27">
        <v>608</v>
      </c>
      <c r="F56" s="27">
        <v>19</v>
      </c>
      <c r="G56" s="22">
        <f t="shared" si="3"/>
        <v>1928</v>
      </c>
      <c r="H56" s="27">
        <v>1874</v>
      </c>
      <c r="I56" s="27">
        <v>54</v>
      </c>
      <c r="J56" s="20">
        <f t="shared" si="4"/>
        <v>848</v>
      </c>
      <c r="K56" s="29">
        <v>848</v>
      </c>
      <c r="L56" s="26"/>
      <c r="M56" s="20">
        <f t="shared" si="5"/>
        <v>0</v>
      </c>
      <c r="N56" s="20">
        <f t="shared" si="6"/>
        <v>0</v>
      </c>
      <c r="O56" s="26"/>
      <c r="P56" s="26"/>
      <c r="Q56" s="20">
        <f t="shared" si="7"/>
        <v>0</v>
      </c>
      <c r="R56" s="26"/>
      <c r="S56" s="26"/>
      <c r="T56" s="20">
        <f t="shared" si="8"/>
        <v>0</v>
      </c>
      <c r="U56" s="26"/>
      <c r="V56" s="26"/>
    </row>
    <row r="57" spans="1:22" x14ac:dyDescent="0.25">
      <c r="A57" s="19">
        <v>51</v>
      </c>
      <c r="B57" s="20" t="s">
        <v>191</v>
      </c>
      <c r="C57" s="21">
        <f t="shared" si="1"/>
        <v>425</v>
      </c>
      <c r="D57" s="20">
        <f t="shared" si="2"/>
        <v>170</v>
      </c>
      <c r="E57" s="24">
        <v>129</v>
      </c>
      <c r="F57" s="20">
        <v>41</v>
      </c>
      <c r="G57" s="22">
        <f t="shared" si="3"/>
        <v>187</v>
      </c>
      <c r="H57" s="24">
        <v>187</v>
      </c>
      <c r="I57" s="20"/>
      <c r="J57" s="20">
        <f t="shared" si="4"/>
        <v>68</v>
      </c>
      <c r="K57" s="20">
        <v>68</v>
      </c>
      <c r="L57" s="20"/>
      <c r="M57" s="20">
        <f t="shared" si="5"/>
        <v>0</v>
      </c>
      <c r="N57" s="20">
        <f t="shared" si="6"/>
        <v>0</v>
      </c>
      <c r="O57" s="20"/>
      <c r="P57" s="20"/>
      <c r="Q57" s="20">
        <f t="shared" si="7"/>
        <v>0</v>
      </c>
      <c r="R57" s="20"/>
      <c r="S57" s="20"/>
      <c r="T57" s="20">
        <f t="shared" si="8"/>
        <v>0</v>
      </c>
      <c r="U57" s="20"/>
      <c r="V57" s="20"/>
    </row>
    <row r="58" spans="1:22" x14ac:dyDescent="0.25">
      <c r="A58" s="25">
        <v>52</v>
      </c>
      <c r="B58" s="20" t="s">
        <v>193</v>
      </c>
      <c r="C58" s="21">
        <f t="shared" si="1"/>
        <v>2454</v>
      </c>
      <c r="D58" s="20">
        <f t="shared" si="2"/>
        <v>265</v>
      </c>
      <c r="E58" s="24">
        <v>143</v>
      </c>
      <c r="F58" s="24">
        <v>122</v>
      </c>
      <c r="G58" s="22">
        <f t="shared" si="3"/>
        <v>1559</v>
      </c>
      <c r="H58" s="24">
        <v>1559</v>
      </c>
      <c r="I58" s="20"/>
      <c r="J58" s="20">
        <f t="shared" si="4"/>
        <v>630</v>
      </c>
      <c r="K58" s="24">
        <v>630</v>
      </c>
      <c r="L58" s="20"/>
      <c r="M58" s="20">
        <f t="shared" si="5"/>
        <v>0</v>
      </c>
      <c r="N58" s="20">
        <f t="shared" si="6"/>
        <v>0</v>
      </c>
      <c r="O58" s="20"/>
      <c r="P58" s="20"/>
      <c r="Q58" s="20">
        <f t="shared" si="7"/>
        <v>0</v>
      </c>
      <c r="R58" s="20"/>
      <c r="S58" s="20"/>
      <c r="T58" s="20">
        <f t="shared" si="8"/>
        <v>0</v>
      </c>
      <c r="U58" s="20"/>
      <c r="V58" s="20"/>
    </row>
    <row r="59" spans="1:22" x14ac:dyDescent="0.25">
      <c r="A59" s="19">
        <v>53</v>
      </c>
      <c r="B59" s="20" t="s">
        <v>195</v>
      </c>
      <c r="C59" s="21">
        <f t="shared" si="1"/>
        <v>1264</v>
      </c>
      <c r="D59" s="20">
        <f t="shared" si="2"/>
        <v>246</v>
      </c>
      <c r="E59" s="24">
        <v>246</v>
      </c>
      <c r="F59" s="20"/>
      <c r="G59" s="22">
        <f t="shared" si="3"/>
        <v>803</v>
      </c>
      <c r="H59" s="24">
        <v>803</v>
      </c>
      <c r="I59" s="20"/>
      <c r="J59" s="20">
        <f t="shared" si="4"/>
        <v>215</v>
      </c>
      <c r="K59" s="24">
        <v>215</v>
      </c>
      <c r="L59" s="20"/>
      <c r="M59" s="20">
        <f t="shared" si="5"/>
        <v>0</v>
      </c>
      <c r="N59" s="20">
        <f t="shared" si="6"/>
        <v>0</v>
      </c>
      <c r="O59" s="20"/>
      <c r="P59" s="20"/>
      <c r="Q59" s="20">
        <f t="shared" si="7"/>
        <v>0</v>
      </c>
      <c r="R59" s="20"/>
      <c r="S59" s="20"/>
      <c r="T59" s="20">
        <f t="shared" si="8"/>
        <v>0</v>
      </c>
      <c r="U59" s="20"/>
      <c r="V59" s="20"/>
    </row>
    <row r="60" spans="1:22" s="14" customFormat="1" x14ac:dyDescent="0.25">
      <c r="A60" s="25">
        <v>54</v>
      </c>
      <c r="B60" s="26" t="s">
        <v>241</v>
      </c>
      <c r="C60" s="21">
        <f t="shared" ref="C60:C62" si="15">D60+G60+J60</f>
        <v>3864</v>
      </c>
      <c r="D60" s="20">
        <f t="shared" ref="D60:D62" si="16">E60+F60</f>
        <v>1250</v>
      </c>
      <c r="E60" s="27">
        <v>1192</v>
      </c>
      <c r="F60" s="27">
        <v>58</v>
      </c>
      <c r="G60" s="22">
        <f t="shared" si="3"/>
        <v>1673</v>
      </c>
      <c r="H60" s="27">
        <v>1673</v>
      </c>
      <c r="I60" s="26"/>
      <c r="J60" s="20">
        <f t="shared" si="4"/>
        <v>941</v>
      </c>
      <c r="K60" s="27">
        <v>941</v>
      </c>
      <c r="L60" s="26"/>
      <c r="M60" s="20">
        <f t="shared" ref="M60:M62" si="17">N60+Q60+T60</f>
        <v>716</v>
      </c>
      <c r="N60" s="20">
        <f t="shared" ref="N60:N62" si="18">O60+P60</f>
        <v>115</v>
      </c>
      <c r="O60" s="27">
        <v>115</v>
      </c>
      <c r="P60" s="26"/>
      <c r="Q60" s="20">
        <f t="shared" si="7"/>
        <v>290</v>
      </c>
      <c r="R60" s="27">
        <v>290</v>
      </c>
      <c r="S60" s="26"/>
      <c r="T60" s="20">
        <f t="shared" si="8"/>
        <v>311</v>
      </c>
      <c r="U60" s="27">
        <v>311</v>
      </c>
      <c r="V60" s="26"/>
    </row>
    <row r="61" spans="1:22" s="14" customFormat="1" x14ac:dyDescent="0.25">
      <c r="A61" s="19">
        <v>55</v>
      </c>
      <c r="B61" s="26" t="s">
        <v>237</v>
      </c>
      <c r="C61" s="21">
        <f t="shared" si="15"/>
        <v>1747</v>
      </c>
      <c r="D61" s="20">
        <f t="shared" si="16"/>
        <v>458</v>
      </c>
      <c r="E61" s="27">
        <v>422</v>
      </c>
      <c r="F61" s="26">
        <v>36</v>
      </c>
      <c r="G61" s="22">
        <f t="shared" si="3"/>
        <v>659</v>
      </c>
      <c r="H61" s="27">
        <v>659</v>
      </c>
      <c r="I61" s="26"/>
      <c r="J61" s="20">
        <f t="shared" si="4"/>
        <v>630</v>
      </c>
      <c r="K61" s="27">
        <v>630</v>
      </c>
      <c r="L61" s="26"/>
      <c r="M61" s="20">
        <f t="shared" si="17"/>
        <v>0</v>
      </c>
      <c r="N61" s="20">
        <f t="shared" si="18"/>
        <v>0</v>
      </c>
      <c r="O61" s="26">
        <v>0</v>
      </c>
      <c r="P61" s="26">
        <v>0</v>
      </c>
      <c r="Q61" s="20">
        <f t="shared" si="7"/>
        <v>0</v>
      </c>
      <c r="R61" s="26">
        <v>0</v>
      </c>
      <c r="S61" s="26"/>
      <c r="T61" s="20">
        <f t="shared" si="8"/>
        <v>0</v>
      </c>
      <c r="U61" s="26">
        <v>0</v>
      </c>
      <c r="V61" s="26"/>
    </row>
    <row r="62" spans="1:22" s="14" customFormat="1" x14ac:dyDescent="0.25">
      <c r="A62" s="25">
        <v>56</v>
      </c>
      <c r="B62" s="26" t="s">
        <v>239</v>
      </c>
      <c r="C62" s="21">
        <f t="shared" si="15"/>
        <v>1055</v>
      </c>
      <c r="D62" s="20">
        <f t="shared" si="16"/>
        <v>115</v>
      </c>
      <c r="E62" s="27">
        <v>115</v>
      </c>
      <c r="F62" s="26"/>
      <c r="G62" s="22">
        <f t="shared" si="3"/>
        <v>706</v>
      </c>
      <c r="H62" s="27">
        <v>706</v>
      </c>
      <c r="I62" s="26"/>
      <c r="J62" s="20">
        <f t="shared" si="4"/>
        <v>234</v>
      </c>
      <c r="K62" s="29">
        <v>234</v>
      </c>
      <c r="L62" s="26"/>
      <c r="M62" s="20">
        <f t="shared" si="17"/>
        <v>56</v>
      </c>
      <c r="N62" s="20">
        <f t="shared" si="18"/>
        <v>4</v>
      </c>
      <c r="O62" s="26">
        <v>4</v>
      </c>
      <c r="P62" s="26"/>
      <c r="Q62" s="20">
        <f t="shared" si="7"/>
        <v>52</v>
      </c>
      <c r="R62" s="26">
        <v>52</v>
      </c>
      <c r="S62" s="26"/>
      <c r="T62" s="20">
        <f t="shared" si="8"/>
        <v>0</v>
      </c>
      <c r="U62" s="26"/>
      <c r="V62" s="26"/>
    </row>
    <row r="63" spans="1:22" x14ac:dyDescent="0.25">
      <c r="A63" s="19">
        <v>57</v>
      </c>
      <c r="B63" s="20" t="s">
        <v>207</v>
      </c>
      <c r="C63" s="21">
        <f t="shared" si="1"/>
        <v>1957</v>
      </c>
      <c r="D63" s="20">
        <f t="shared" si="2"/>
        <v>576</v>
      </c>
      <c r="E63" s="24">
        <v>552</v>
      </c>
      <c r="F63" s="20">
        <v>24</v>
      </c>
      <c r="G63" s="22">
        <f t="shared" si="3"/>
        <v>1044</v>
      </c>
      <c r="H63" s="23">
        <v>1036</v>
      </c>
      <c r="I63" s="20">
        <v>8</v>
      </c>
      <c r="J63" s="20">
        <f t="shared" si="4"/>
        <v>337</v>
      </c>
      <c r="K63" s="24">
        <v>337</v>
      </c>
      <c r="L63" s="20"/>
      <c r="M63" s="20">
        <f t="shared" si="5"/>
        <v>0</v>
      </c>
      <c r="N63" s="20">
        <f t="shared" si="6"/>
        <v>0</v>
      </c>
      <c r="O63" s="20"/>
      <c r="P63" s="20"/>
      <c r="Q63" s="20">
        <f t="shared" si="7"/>
        <v>0</v>
      </c>
      <c r="R63" s="20"/>
      <c r="S63" s="20"/>
      <c r="T63" s="20">
        <f t="shared" si="8"/>
        <v>0</v>
      </c>
      <c r="U63" s="20"/>
      <c r="V63" s="20"/>
    </row>
    <row r="64" spans="1:22" x14ac:dyDescent="0.25">
      <c r="A64" s="25">
        <v>58</v>
      </c>
      <c r="B64" s="20" t="s">
        <v>196</v>
      </c>
      <c r="C64" s="21">
        <f t="shared" si="1"/>
        <v>408</v>
      </c>
      <c r="D64" s="20">
        <f t="shared" si="2"/>
        <v>107</v>
      </c>
      <c r="E64" s="24">
        <v>107</v>
      </c>
      <c r="F64" s="20"/>
      <c r="G64" s="22">
        <f t="shared" si="3"/>
        <v>155</v>
      </c>
      <c r="H64" s="24">
        <v>155</v>
      </c>
      <c r="I64" s="20"/>
      <c r="J64" s="20">
        <f t="shared" si="4"/>
        <v>146</v>
      </c>
      <c r="K64" s="24">
        <v>146</v>
      </c>
      <c r="L64" s="20"/>
      <c r="M64" s="20">
        <f t="shared" si="5"/>
        <v>135</v>
      </c>
      <c r="N64" s="20">
        <f t="shared" si="6"/>
        <v>11</v>
      </c>
      <c r="O64" s="24">
        <v>11</v>
      </c>
      <c r="P64" s="20"/>
      <c r="Q64" s="20">
        <f t="shared" si="7"/>
        <v>38</v>
      </c>
      <c r="R64" s="20">
        <v>38</v>
      </c>
      <c r="S64" s="20"/>
      <c r="T64" s="20">
        <f t="shared" si="8"/>
        <v>86</v>
      </c>
      <c r="U64" s="20">
        <v>86</v>
      </c>
      <c r="V64" s="20"/>
    </row>
    <row r="65" spans="1:22" x14ac:dyDescent="0.25">
      <c r="A65" s="19">
        <v>59</v>
      </c>
      <c r="B65" s="20" t="s">
        <v>200</v>
      </c>
      <c r="C65" s="21">
        <f t="shared" si="1"/>
        <v>1328</v>
      </c>
      <c r="D65" s="20">
        <f t="shared" si="2"/>
        <v>90</v>
      </c>
      <c r="E65" s="24">
        <v>83</v>
      </c>
      <c r="F65" s="20">
        <v>7</v>
      </c>
      <c r="G65" s="22">
        <f t="shared" si="3"/>
        <v>927</v>
      </c>
      <c r="H65" s="24">
        <v>927</v>
      </c>
      <c r="I65" s="20"/>
      <c r="J65" s="20">
        <f t="shared" si="4"/>
        <v>311</v>
      </c>
      <c r="K65" s="24">
        <v>311</v>
      </c>
      <c r="L65" s="20"/>
      <c r="M65" s="20">
        <f t="shared" si="5"/>
        <v>944</v>
      </c>
      <c r="N65" s="20">
        <f t="shared" si="6"/>
        <v>13</v>
      </c>
      <c r="O65" s="24">
        <v>13</v>
      </c>
      <c r="P65" s="20"/>
      <c r="Q65" s="20">
        <f t="shared" si="7"/>
        <v>674</v>
      </c>
      <c r="R65" s="24">
        <v>674</v>
      </c>
      <c r="S65" s="20"/>
      <c r="T65" s="20">
        <f t="shared" si="8"/>
        <v>257</v>
      </c>
      <c r="U65" s="24">
        <v>257</v>
      </c>
      <c r="V65" s="20"/>
    </row>
    <row r="66" spans="1:22" x14ac:dyDescent="0.25">
      <c r="A66" s="25">
        <v>60</v>
      </c>
      <c r="B66" s="20" t="s">
        <v>202</v>
      </c>
      <c r="C66" s="21">
        <f t="shared" si="1"/>
        <v>1659</v>
      </c>
      <c r="D66" s="20">
        <f t="shared" si="2"/>
        <v>274</v>
      </c>
      <c r="E66" s="24">
        <v>254</v>
      </c>
      <c r="F66" s="20">
        <v>20</v>
      </c>
      <c r="G66" s="22">
        <f t="shared" si="3"/>
        <v>1036</v>
      </c>
      <c r="H66" s="24">
        <v>1036</v>
      </c>
      <c r="I66" s="20"/>
      <c r="J66" s="20">
        <f t="shared" si="4"/>
        <v>349</v>
      </c>
      <c r="K66" s="24">
        <v>349</v>
      </c>
      <c r="L66" s="20"/>
      <c r="M66" s="20">
        <f t="shared" si="5"/>
        <v>296</v>
      </c>
      <c r="N66" s="20">
        <f t="shared" si="6"/>
        <v>0</v>
      </c>
      <c r="O66" s="20"/>
      <c r="P66" s="20"/>
      <c r="Q66" s="20">
        <f t="shared" si="7"/>
        <v>136</v>
      </c>
      <c r="R66" s="24">
        <v>136</v>
      </c>
      <c r="S66" s="20"/>
      <c r="T66" s="20">
        <f t="shared" si="8"/>
        <v>160</v>
      </c>
      <c r="U66" s="24">
        <v>160</v>
      </c>
      <c r="V66" s="20"/>
    </row>
  </sheetData>
  <mergeCells count="13">
    <mergeCell ref="B3:B5"/>
    <mergeCell ref="A3:A5"/>
    <mergeCell ref="A1:V1"/>
    <mergeCell ref="T4:V4"/>
    <mergeCell ref="M3:V3"/>
    <mergeCell ref="D4:F4"/>
    <mergeCell ref="G4:I4"/>
    <mergeCell ref="J4:L4"/>
    <mergeCell ref="C4:C5"/>
    <mergeCell ref="C3:L3"/>
    <mergeCell ref="M4:M5"/>
    <mergeCell ref="N4:P4"/>
    <mergeCell ref="Q4:S4"/>
  </mergeCells>
  <printOptions horizontalCentered="1"/>
  <pageMargins left="0.51181102362204722" right="0.31496062992125984" top="0.35433070866141736" bottom="0.35433070866141736"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65"/>
  <sheetViews>
    <sheetView zoomScaleNormal="100" workbookViewId="0">
      <pane ySplit="4" topLeftCell="A5" activePane="bottomLeft" state="frozen"/>
      <selection pane="bottomLeft" activeCell="O7" sqref="O7"/>
    </sheetView>
  </sheetViews>
  <sheetFormatPr defaultColWidth="8.85546875" defaultRowHeight="13.9" customHeight="1" x14ac:dyDescent="0.25"/>
  <cols>
    <col min="1" max="1" width="5.85546875" style="15" customWidth="1"/>
    <col min="2" max="2" width="11.5703125" style="13" customWidth="1"/>
    <col min="3" max="3" width="11.42578125" style="13" customWidth="1"/>
    <col min="4" max="4" width="11.85546875" style="13" customWidth="1"/>
    <col min="5" max="5" width="10.85546875" style="13" customWidth="1"/>
    <col min="6" max="6" width="8.85546875" style="13"/>
    <col min="7" max="7" width="8" style="13" customWidth="1"/>
    <col min="8" max="8" width="10" style="13" customWidth="1"/>
    <col min="9" max="9" width="8.85546875" style="13"/>
    <col min="10" max="10" width="8" style="13" customWidth="1"/>
    <col min="11" max="11" width="10.140625" style="13" bestFit="1" customWidth="1"/>
    <col min="12" max="12" width="8.85546875" style="13"/>
    <col min="13" max="13" width="8.28515625" style="13" customWidth="1"/>
    <col min="14" max="14" width="11.140625" style="13" bestFit="1" customWidth="1"/>
    <col min="15" max="15" width="9.140625" style="13" bestFit="1" customWidth="1"/>
    <col min="16" max="16" width="8.140625" style="13" customWidth="1"/>
    <col min="17" max="17" width="10.42578125" style="13" customWidth="1"/>
    <col min="18" max="18" width="8.7109375" style="13" customWidth="1"/>
    <col min="19" max="19" width="8" style="13" customWidth="1"/>
    <col min="20" max="20" width="19.5703125" style="13" customWidth="1"/>
    <col min="21" max="16384" width="8.85546875" style="13"/>
  </cols>
  <sheetData>
    <row r="1" spans="1:20" ht="21" customHeight="1" x14ac:dyDescent="0.25">
      <c r="A1" s="64" t="s">
        <v>216</v>
      </c>
      <c r="B1" s="64"/>
      <c r="C1" s="64"/>
      <c r="D1" s="64"/>
      <c r="E1" s="64"/>
      <c r="F1" s="64"/>
      <c r="G1" s="64"/>
      <c r="H1" s="64"/>
      <c r="I1" s="64"/>
      <c r="J1" s="64"/>
      <c r="K1" s="64"/>
      <c r="L1" s="64"/>
      <c r="M1" s="64"/>
      <c r="N1" s="64"/>
      <c r="O1" s="64"/>
      <c r="P1" s="64"/>
      <c r="Q1" s="64"/>
      <c r="R1" s="64"/>
      <c r="S1" s="64"/>
      <c r="T1" s="64"/>
    </row>
    <row r="3" spans="1:20" ht="13.9" customHeight="1" x14ac:dyDescent="0.25">
      <c r="A3" s="63" t="s">
        <v>10</v>
      </c>
      <c r="B3" s="63" t="s">
        <v>0</v>
      </c>
      <c r="C3" s="63" t="s">
        <v>11</v>
      </c>
      <c r="D3" s="63" t="s">
        <v>215</v>
      </c>
      <c r="E3" s="63">
        <v>2020</v>
      </c>
      <c r="F3" s="63"/>
      <c r="G3" s="63"/>
      <c r="H3" s="63">
        <v>2021</v>
      </c>
      <c r="I3" s="63"/>
      <c r="J3" s="63"/>
      <c r="K3" s="63">
        <v>2022</v>
      </c>
      <c r="L3" s="63"/>
      <c r="M3" s="63"/>
      <c r="N3" s="63">
        <v>2023</v>
      </c>
      <c r="O3" s="63"/>
      <c r="P3" s="63"/>
      <c r="Q3" s="63">
        <v>2024</v>
      </c>
      <c r="R3" s="63"/>
      <c r="S3" s="63"/>
      <c r="T3" s="63" t="s">
        <v>214</v>
      </c>
    </row>
    <row r="4" spans="1:20" ht="63.6" customHeight="1" x14ac:dyDescent="0.25">
      <c r="A4" s="63"/>
      <c r="B4" s="63"/>
      <c r="C4" s="63"/>
      <c r="D4" s="63"/>
      <c r="E4" s="17" t="s">
        <v>66</v>
      </c>
      <c r="F4" s="17" t="s">
        <v>67</v>
      </c>
      <c r="G4" s="17" t="s">
        <v>12</v>
      </c>
      <c r="H4" s="17" t="s">
        <v>66</v>
      </c>
      <c r="I4" s="17" t="s">
        <v>67</v>
      </c>
      <c r="J4" s="17" t="s">
        <v>12</v>
      </c>
      <c r="K4" s="17" t="s">
        <v>66</v>
      </c>
      <c r="L4" s="17" t="s">
        <v>67</v>
      </c>
      <c r="M4" s="17" t="s">
        <v>12</v>
      </c>
      <c r="N4" s="17" t="s">
        <v>66</v>
      </c>
      <c r="O4" s="17" t="s">
        <v>67</v>
      </c>
      <c r="P4" s="17" t="s">
        <v>12</v>
      </c>
      <c r="Q4" s="17" t="s">
        <v>66</v>
      </c>
      <c r="R4" s="17" t="s">
        <v>67</v>
      </c>
      <c r="S4" s="17" t="s">
        <v>12</v>
      </c>
      <c r="T4" s="63"/>
    </row>
    <row r="5" spans="1:20" s="16" customFormat="1" ht="14.25" x14ac:dyDescent="0.2">
      <c r="A5" s="17"/>
      <c r="B5" s="17" t="s">
        <v>212</v>
      </c>
      <c r="C5" s="31">
        <f>SUM(C6:C65)</f>
        <v>329892.91399999999</v>
      </c>
      <c r="D5" s="31">
        <f>F5+I5+L5+O5+R5</f>
        <v>42169.3</v>
      </c>
      <c r="E5" s="31">
        <f>SUM(E6:E65)</f>
        <v>8602.74</v>
      </c>
      <c r="F5" s="31">
        <f>SUM(F6:F65)</f>
        <v>0</v>
      </c>
      <c r="G5" s="18"/>
      <c r="H5" s="31">
        <f>SUM(H6:H65)</f>
        <v>30928.57</v>
      </c>
      <c r="I5" s="31">
        <f>SUM(I6:I65)</f>
        <v>84.009999999999991</v>
      </c>
      <c r="J5" s="18"/>
      <c r="K5" s="31">
        <f>SUM(K6:K65)</f>
        <v>76013.781000000003</v>
      </c>
      <c r="L5" s="31">
        <f>SUM(L6:L65)</f>
        <v>551.41</v>
      </c>
      <c r="M5" s="18"/>
      <c r="N5" s="32">
        <f>SUM(N6:N65)</f>
        <v>122230.08349999999</v>
      </c>
      <c r="O5" s="32">
        <f>SUM(O6:O65)</f>
        <v>9851.1200000000008</v>
      </c>
      <c r="P5" s="18"/>
      <c r="Q5" s="31">
        <f>SUM(Q6:Q65)</f>
        <v>49948.4395</v>
      </c>
      <c r="R5" s="31">
        <f>SUM(R6:R65)</f>
        <v>31682.76</v>
      </c>
      <c r="S5" s="18"/>
      <c r="T5" s="33"/>
    </row>
    <row r="6" spans="1:20" ht="45" x14ac:dyDescent="0.25">
      <c r="A6" s="19">
        <v>1</v>
      </c>
      <c r="B6" s="20" t="s">
        <v>125</v>
      </c>
      <c r="C6" s="34">
        <f t="shared" ref="C6:C65" si="0">E6+F6+H6+I6+K6+L6+N6+O6+Q6+R6</f>
        <v>16881.370000000003</v>
      </c>
      <c r="D6" s="35">
        <f t="shared" ref="D6:D65" si="1">F6+I6+L6+O6+R6</f>
        <v>0</v>
      </c>
      <c r="E6" s="36">
        <v>122</v>
      </c>
      <c r="F6" s="36"/>
      <c r="G6" s="20"/>
      <c r="H6" s="36">
        <v>965</v>
      </c>
      <c r="I6" s="36"/>
      <c r="J6" s="20"/>
      <c r="K6" s="36">
        <f>2866.5+1938.44</f>
        <v>4804.9400000000005</v>
      </c>
      <c r="L6" s="36"/>
      <c r="M6" s="20" t="s">
        <v>60</v>
      </c>
      <c r="N6" s="37">
        <f>4136+4947.43</f>
        <v>9083.43</v>
      </c>
      <c r="O6" s="37"/>
      <c r="P6" s="20" t="s">
        <v>60</v>
      </c>
      <c r="Q6" s="38">
        <f>1526+380</f>
        <v>1906</v>
      </c>
      <c r="R6" s="38"/>
      <c r="S6" s="20"/>
      <c r="T6" s="20" t="s">
        <v>126</v>
      </c>
    </row>
    <row r="7" spans="1:20" s="14" customFormat="1" ht="75" x14ac:dyDescent="0.25">
      <c r="A7" s="25">
        <v>2</v>
      </c>
      <c r="B7" s="26" t="s">
        <v>236</v>
      </c>
      <c r="C7" s="34">
        <f t="shared" si="0"/>
        <v>2865</v>
      </c>
      <c r="D7" s="39"/>
      <c r="E7" s="40"/>
      <c r="F7" s="40"/>
      <c r="G7" s="26"/>
      <c r="H7" s="40"/>
      <c r="I7" s="40"/>
      <c r="J7" s="26"/>
      <c r="K7" s="41">
        <v>126</v>
      </c>
      <c r="L7" s="41">
        <v>421</v>
      </c>
      <c r="M7" s="42" t="s">
        <v>58</v>
      </c>
      <c r="N7" s="43">
        <v>321</v>
      </c>
      <c r="O7" s="43">
        <v>1069</v>
      </c>
      <c r="P7" s="42" t="s">
        <v>58</v>
      </c>
      <c r="Q7" s="41">
        <v>215</v>
      </c>
      <c r="R7" s="41">
        <v>713</v>
      </c>
      <c r="S7" s="42" t="s">
        <v>58</v>
      </c>
      <c r="T7" s="42" t="s">
        <v>252</v>
      </c>
    </row>
    <row r="8" spans="1:20" ht="45" x14ac:dyDescent="0.25">
      <c r="A8" s="19">
        <v>3</v>
      </c>
      <c r="B8" s="20" t="s">
        <v>128</v>
      </c>
      <c r="C8" s="34">
        <f t="shared" si="0"/>
        <v>7326.3459999999995</v>
      </c>
      <c r="D8" s="35">
        <f t="shared" si="1"/>
        <v>0</v>
      </c>
      <c r="E8" s="36"/>
      <c r="F8" s="36"/>
      <c r="G8" s="20"/>
      <c r="H8" s="36"/>
      <c r="I8" s="36"/>
      <c r="J8" s="20"/>
      <c r="K8" s="36">
        <v>1227</v>
      </c>
      <c r="L8" s="36"/>
      <c r="M8" s="20" t="s">
        <v>58</v>
      </c>
      <c r="N8" s="44">
        <v>3139.2280000000001</v>
      </c>
      <c r="O8" s="44"/>
      <c r="P8" s="20" t="s">
        <v>58</v>
      </c>
      <c r="Q8" s="45">
        <v>2960.1179999999999</v>
      </c>
      <c r="R8" s="45"/>
      <c r="S8" s="20" t="s">
        <v>58</v>
      </c>
      <c r="T8" s="20"/>
    </row>
    <row r="9" spans="1:20" ht="30" x14ac:dyDescent="0.25">
      <c r="A9" s="25">
        <v>4</v>
      </c>
      <c r="B9" s="20" t="s">
        <v>14</v>
      </c>
      <c r="C9" s="34">
        <f t="shared" si="0"/>
        <v>626.19000000000005</v>
      </c>
      <c r="D9" s="35">
        <f t="shared" si="1"/>
        <v>0</v>
      </c>
      <c r="E9" s="36">
        <v>0</v>
      </c>
      <c r="F9" s="36"/>
      <c r="G9" s="20"/>
      <c r="H9" s="36"/>
      <c r="I9" s="36"/>
      <c r="J9" s="20"/>
      <c r="K9" s="36">
        <v>0</v>
      </c>
      <c r="L9" s="36"/>
      <c r="M9" s="20"/>
      <c r="N9" s="37">
        <v>626.19000000000005</v>
      </c>
      <c r="O9" s="37"/>
      <c r="P9" s="20" t="s">
        <v>15</v>
      </c>
      <c r="Q9" s="38">
        <v>0</v>
      </c>
      <c r="R9" s="38"/>
      <c r="S9" s="20"/>
      <c r="T9" s="20"/>
    </row>
    <row r="10" spans="1:20" s="14" customFormat="1" ht="15" x14ac:dyDescent="0.25">
      <c r="A10" s="19">
        <v>5</v>
      </c>
      <c r="B10" s="26" t="s">
        <v>238</v>
      </c>
      <c r="C10" s="34">
        <f t="shared" si="0"/>
        <v>0</v>
      </c>
      <c r="D10" s="39">
        <v>0</v>
      </c>
      <c r="E10" s="40">
        <v>0</v>
      </c>
      <c r="F10" s="40"/>
      <c r="G10" s="26"/>
      <c r="H10" s="40"/>
      <c r="I10" s="40"/>
      <c r="J10" s="26"/>
      <c r="K10" s="40"/>
      <c r="L10" s="40"/>
      <c r="M10" s="26"/>
      <c r="N10" s="46"/>
      <c r="O10" s="46"/>
      <c r="P10" s="26"/>
      <c r="Q10" s="47"/>
      <c r="R10" s="47"/>
      <c r="S10" s="26"/>
      <c r="T10" s="26"/>
    </row>
    <row r="11" spans="1:20" ht="15" x14ac:dyDescent="0.25">
      <c r="A11" s="25">
        <v>6</v>
      </c>
      <c r="B11" s="20" t="s">
        <v>130</v>
      </c>
      <c r="C11" s="34">
        <f t="shared" si="0"/>
        <v>0</v>
      </c>
      <c r="D11" s="35">
        <f t="shared" si="1"/>
        <v>0</v>
      </c>
      <c r="E11" s="36"/>
      <c r="F11" s="36"/>
      <c r="G11" s="20"/>
      <c r="H11" s="36"/>
      <c r="I11" s="36"/>
      <c r="J11" s="20"/>
      <c r="K11" s="36"/>
      <c r="L11" s="36"/>
      <c r="M11" s="20"/>
      <c r="N11" s="44"/>
      <c r="O11" s="44"/>
      <c r="P11" s="20"/>
      <c r="Q11" s="45"/>
      <c r="R11" s="45"/>
      <c r="S11" s="20"/>
      <c r="T11" s="20"/>
    </row>
    <row r="12" spans="1:20" ht="30" x14ac:dyDescent="0.25">
      <c r="A12" s="19">
        <v>7</v>
      </c>
      <c r="B12" s="20" t="s">
        <v>54</v>
      </c>
      <c r="C12" s="34">
        <f t="shared" si="0"/>
        <v>2931</v>
      </c>
      <c r="D12" s="35">
        <f t="shared" si="1"/>
        <v>0</v>
      </c>
      <c r="E12" s="36"/>
      <c r="F12" s="36"/>
      <c r="G12" s="20"/>
      <c r="H12" s="36">
        <v>2931</v>
      </c>
      <c r="I12" s="36"/>
      <c r="J12" s="20" t="s">
        <v>55</v>
      </c>
      <c r="K12" s="36"/>
      <c r="L12" s="36"/>
      <c r="M12" s="20"/>
      <c r="N12" s="37"/>
      <c r="O12" s="37"/>
      <c r="P12" s="20"/>
      <c r="Q12" s="38"/>
      <c r="R12" s="38"/>
      <c r="S12" s="20"/>
      <c r="T12" s="20" t="s">
        <v>56</v>
      </c>
    </row>
    <row r="13" spans="1:20" ht="45" x14ac:dyDescent="0.25">
      <c r="A13" s="25">
        <v>8</v>
      </c>
      <c r="B13" s="20" t="s">
        <v>62</v>
      </c>
      <c r="C13" s="34">
        <f t="shared" si="0"/>
        <v>3229.0940000000001</v>
      </c>
      <c r="D13" s="35">
        <f t="shared" si="1"/>
        <v>0</v>
      </c>
      <c r="E13" s="36"/>
      <c r="F13" s="36"/>
      <c r="G13" s="20"/>
      <c r="H13" s="36"/>
      <c r="I13" s="36"/>
      <c r="J13" s="20"/>
      <c r="K13" s="36">
        <v>2993.6579999999999</v>
      </c>
      <c r="L13" s="36"/>
      <c r="M13" s="20" t="s">
        <v>55</v>
      </c>
      <c r="N13" s="37">
        <v>235.43600000000001</v>
      </c>
      <c r="O13" s="37"/>
      <c r="P13" s="20" t="s">
        <v>63</v>
      </c>
      <c r="Q13" s="38"/>
      <c r="R13" s="38"/>
      <c r="S13" s="20"/>
      <c r="T13" s="20"/>
    </row>
    <row r="14" spans="1:20" ht="15" x14ac:dyDescent="0.25">
      <c r="A14" s="19">
        <v>9</v>
      </c>
      <c r="B14" s="20" t="s">
        <v>135</v>
      </c>
      <c r="C14" s="34">
        <f t="shared" si="0"/>
        <v>0</v>
      </c>
      <c r="D14" s="35">
        <f t="shared" si="1"/>
        <v>0</v>
      </c>
      <c r="E14" s="36"/>
      <c r="F14" s="36"/>
      <c r="G14" s="20"/>
      <c r="H14" s="36"/>
      <c r="I14" s="36"/>
      <c r="J14" s="20"/>
      <c r="K14" s="36"/>
      <c r="L14" s="36"/>
      <c r="M14" s="20"/>
      <c r="N14" s="44"/>
      <c r="O14" s="44"/>
      <c r="P14" s="20"/>
      <c r="Q14" s="45"/>
      <c r="R14" s="45"/>
      <c r="S14" s="20"/>
      <c r="T14" s="20"/>
    </row>
    <row r="15" spans="1:20" ht="15" x14ac:dyDescent="0.25">
      <c r="A15" s="25">
        <v>10</v>
      </c>
      <c r="B15" s="20" t="s">
        <v>137</v>
      </c>
      <c r="C15" s="34">
        <f t="shared" si="0"/>
        <v>0</v>
      </c>
      <c r="D15" s="35">
        <f t="shared" si="1"/>
        <v>0</v>
      </c>
      <c r="E15" s="36"/>
      <c r="F15" s="36"/>
      <c r="G15" s="20"/>
      <c r="H15" s="36"/>
      <c r="I15" s="36"/>
      <c r="J15" s="20"/>
      <c r="K15" s="36"/>
      <c r="L15" s="36"/>
      <c r="M15" s="20"/>
      <c r="N15" s="44"/>
      <c r="O15" s="44"/>
      <c r="P15" s="20"/>
      <c r="Q15" s="45"/>
      <c r="R15" s="45"/>
      <c r="S15" s="20"/>
      <c r="T15" s="20"/>
    </row>
    <row r="16" spans="1:20" ht="30" x14ac:dyDescent="0.25">
      <c r="A16" s="19">
        <v>11</v>
      </c>
      <c r="B16" s="20" t="s">
        <v>138</v>
      </c>
      <c r="C16" s="34">
        <f t="shared" si="0"/>
        <v>2011</v>
      </c>
      <c r="D16" s="35">
        <f t="shared" si="1"/>
        <v>0</v>
      </c>
      <c r="E16" s="36"/>
      <c r="F16" s="36"/>
      <c r="G16" s="20"/>
      <c r="H16" s="36"/>
      <c r="I16" s="36"/>
      <c r="J16" s="20" t="s">
        <v>15</v>
      </c>
      <c r="K16" s="36"/>
      <c r="L16" s="36"/>
      <c r="M16" s="20"/>
      <c r="N16" s="44">
        <v>1841</v>
      </c>
      <c r="O16" s="44"/>
      <c r="P16" s="20" t="s">
        <v>15</v>
      </c>
      <c r="Q16" s="45">
        <v>170</v>
      </c>
      <c r="R16" s="45"/>
      <c r="S16" s="20" t="s">
        <v>15</v>
      </c>
      <c r="T16" s="20" t="s">
        <v>139</v>
      </c>
    </row>
    <row r="17" spans="1:20" ht="15" x14ac:dyDescent="0.25">
      <c r="A17" s="25">
        <v>12</v>
      </c>
      <c r="B17" s="20" t="s">
        <v>144</v>
      </c>
      <c r="C17" s="34">
        <f t="shared" si="0"/>
        <v>0</v>
      </c>
      <c r="D17" s="35">
        <f t="shared" si="1"/>
        <v>0</v>
      </c>
      <c r="E17" s="36"/>
      <c r="F17" s="36"/>
      <c r="G17" s="20"/>
      <c r="H17" s="36"/>
      <c r="I17" s="36"/>
      <c r="J17" s="20"/>
      <c r="K17" s="36"/>
      <c r="L17" s="36"/>
      <c r="M17" s="20"/>
      <c r="N17" s="44"/>
      <c r="O17" s="44"/>
      <c r="P17" s="20"/>
      <c r="Q17" s="45"/>
      <c r="R17" s="45"/>
      <c r="S17" s="20"/>
      <c r="T17" s="20"/>
    </row>
    <row r="18" spans="1:20" ht="45" x14ac:dyDescent="0.25">
      <c r="A18" s="19">
        <v>13</v>
      </c>
      <c r="B18" s="20" t="s">
        <v>65</v>
      </c>
      <c r="C18" s="34">
        <f t="shared" si="0"/>
        <v>5262.78</v>
      </c>
      <c r="D18" s="35">
        <f t="shared" si="1"/>
        <v>0</v>
      </c>
      <c r="E18" s="36">
        <v>1181.74</v>
      </c>
      <c r="F18" s="36"/>
      <c r="G18" s="20" t="s">
        <v>60</v>
      </c>
      <c r="H18" s="36">
        <v>1101</v>
      </c>
      <c r="I18" s="36"/>
      <c r="J18" s="20" t="s">
        <v>60</v>
      </c>
      <c r="K18" s="36">
        <v>1086.32</v>
      </c>
      <c r="L18" s="36"/>
      <c r="M18" s="20" t="s">
        <v>60</v>
      </c>
      <c r="N18" s="37">
        <v>1490.02</v>
      </c>
      <c r="O18" s="37"/>
      <c r="P18" s="20" t="s">
        <v>60</v>
      </c>
      <c r="Q18" s="38">
        <v>403.7</v>
      </c>
      <c r="R18" s="38"/>
      <c r="S18" s="20" t="s">
        <v>60</v>
      </c>
      <c r="T18" s="20" t="s">
        <v>68</v>
      </c>
    </row>
    <row r="19" spans="1:20" ht="45" x14ac:dyDescent="0.25">
      <c r="A19" s="25">
        <v>14</v>
      </c>
      <c r="B19" s="20" t="s">
        <v>71</v>
      </c>
      <c r="C19" s="34">
        <f t="shared" si="0"/>
        <v>61.4</v>
      </c>
      <c r="D19" s="35">
        <f t="shared" si="1"/>
        <v>61.4</v>
      </c>
      <c r="E19" s="36"/>
      <c r="F19" s="36"/>
      <c r="G19" s="20"/>
      <c r="H19" s="36"/>
      <c r="I19" s="36"/>
      <c r="J19" s="20"/>
      <c r="K19" s="36"/>
      <c r="L19" s="36"/>
      <c r="M19" s="20"/>
      <c r="N19" s="37"/>
      <c r="O19" s="37">
        <v>16</v>
      </c>
      <c r="P19" s="20" t="s">
        <v>63</v>
      </c>
      <c r="Q19" s="38"/>
      <c r="R19" s="38">
        <v>45.4</v>
      </c>
      <c r="S19" s="20" t="s">
        <v>63</v>
      </c>
      <c r="T19" s="20"/>
    </row>
    <row r="20" spans="1:20" ht="15" x14ac:dyDescent="0.25">
      <c r="A20" s="19">
        <v>15</v>
      </c>
      <c r="B20" s="20" t="s">
        <v>148</v>
      </c>
      <c r="C20" s="34">
        <f t="shared" si="0"/>
        <v>0</v>
      </c>
      <c r="D20" s="35">
        <f t="shared" si="1"/>
        <v>0</v>
      </c>
      <c r="E20" s="36"/>
      <c r="F20" s="36"/>
      <c r="G20" s="20"/>
      <c r="H20" s="36"/>
      <c r="I20" s="36"/>
      <c r="J20" s="20"/>
      <c r="K20" s="36"/>
      <c r="L20" s="36"/>
      <c r="M20" s="20"/>
      <c r="N20" s="44"/>
      <c r="O20" s="44"/>
      <c r="P20" s="20"/>
      <c r="Q20" s="45"/>
      <c r="R20" s="45"/>
      <c r="S20" s="20"/>
      <c r="T20" s="20"/>
    </row>
    <row r="21" spans="1:20" ht="15" x14ac:dyDescent="0.25">
      <c r="A21" s="25">
        <v>16</v>
      </c>
      <c r="B21" s="20" t="s">
        <v>149</v>
      </c>
      <c r="C21" s="34">
        <f t="shared" si="0"/>
        <v>0</v>
      </c>
      <c r="D21" s="35">
        <f t="shared" si="1"/>
        <v>0</v>
      </c>
      <c r="E21" s="36"/>
      <c r="F21" s="36"/>
      <c r="G21" s="20"/>
      <c r="H21" s="36"/>
      <c r="I21" s="36"/>
      <c r="J21" s="20"/>
      <c r="K21" s="36"/>
      <c r="L21" s="36"/>
      <c r="M21" s="20"/>
      <c r="N21" s="44"/>
      <c r="O21" s="44"/>
      <c r="P21" s="20"/>
      <c r="Q21" s="45"/>
      <c r="R21" s="45"/>
      <c r="S21" s="20"/>
      <c r="T21" s="20"/>
    </row>
    <row r="22" spans="1:20" s="14" customFormat="1" ht="15" x14ac:dyDescent="0.25">
      <c r="A22" s="19">
        <v>17</v>
      </c>
      <c r="B22" s="26" t="s">
        <v>233</v>
      </c>
      <c r="C22" s="34">
        <f t="shared" si="0"/>
        <v>0</v>
      </c>
      <c r="D22" s="39">
        <v>0</v>
      </c>
      <c r="E22" s="40"/>
      <c r="F22" s="40"/>
      <c r="G22" s="26"/>
      <c r="H22" s="40"/>
      <c r="I22" s="40"/>
      <c r="J22" s="26"/>
      <c r="K22" s="40"/>
      <c r="L22" s="40"/>
      <c r="M22" s="26"/>
      <c r="N22" s="46"/>
      <c r="O22" s="46"/>
      <c r="P22" s="26"/>
      <c r="Q22" s="47"/>
      <c r="R22" s="47"/>
      <c r="S22" s="26"/>
      <c r="T22" s="26"/>
    </row>
    <row r="23" spans="1:20" ht="75" x14ac:dyDescent="0.25">
      <c r="A23" s="25">
        <v>18</v>
      </c>
      <c r="B23" s="20" t="s">
        <v>72</v>
      </c>
      <c r="C23" s="34">
        <f t="shared" si="0"/>
        <v>1523</v>
      </c>
      <c r="D23" s="35">
        <f t="shared" si="1"/>
        <v>0</v>
      </c>
      <c r="E23" s="36"/>
      <c r="F23" s="36"/>
      <c r="G23" s="20"/>
      <c r="H23" s="36"/>
      <c r="I23" s="36"/>
      <c r="J23" s="20" t="s">
        <v>74</v>
      </c>
      <c r="K23" s="36">
        <v>240</v>
      </c>
      <c r="L23" s="36"/>
      <c r="M23" s="20" t="s">
        <v>74</v>
      </c>
      <c r="N23" s="37">
        <v>863</v>
      </c>
      <c r="O23" s="37"/>
      <c r="P23" s="20" t="s">
        <v>74</v>
      </c>
      <c r="Q23" s="38">
        <v>420</v>
      </c>
      <c r="R23" s="38"/>
      <c r="S23" s="20" t="s">
        <v>74</v>
      </c>
      <c r="T23" s="20" t="s">
        <v>73</v>
      </c>
    </row>
    <row r="24" spans="1:20" ht="15" x14ac:dyDescent="0.25">
      <c r="A24" s="19">
        <v>19</v>
      </c>
      <c r="B24" s="20" t="s">
        <v>152</v>
      </c>
      <c r="C24" s="34">
        <f t="shared" si="0"/>
        <v>0</v>
      </c>
      <c r="D24" s="35">
        <f t="shared" si="1"/>
        <v>0</v>
      </c>
      <c r="E24" s="36"/>
      <c r="F24" s="36"/>
      <c r="G24" s="20"/>
      <c r="H24" s="36"/>
      <c r="I24" s="36"/>
      <c r="J24" s="20"/>
      <c r="K24" s="36"/>
      <c r="L24" s="36"/>
      <c r="M24" s="20"/>
      <c r="N24" s="44"/>
      <c r="O24" s="44"/>
      <c r="P24" s="20"/>
      <c r="Q24" s="45"/>
      <c r="R24" s="45"/>
      <c r="S24" s="20"/>
      <c r="T24" s="20"/>
    </row>
    <row r="25" spans="1:20" ht="45" x14ac:dyDescent="0.25">
      <c r="A25" s="25">
        <v>20</v>
      </c>
      <c r="B25" s="20" t="s">
        <v>77</v>
      </c>
      <c r="C25" s="34">
        <f t="shared" si="0"/>
        <v>24319.4</v>
      </c>
      <c r="D25" s="35">
        <f t="shared" si="1"/>
        <v>0</v>
      </c>
      <c r="E25" s="36"/>
      <c r="F25" s="36"/>
      <c r="G25" s="20"/>
      <c r="H25" s="36">
        <v>4644.92</v>
      </c>
      <c r="I25" s="36"/>
      <c r="J25" s="20" t="s">
        <v>58</v>
      </c>
      <c r="K25" s="36">
        <v>11220.51</v>
      </c>
      <c r="L25" s="36"/>
      <c r="M25" s="20" t="s">
        <v>58</v>
      </c>
      <c r="N25" s="37">
        <v>7347.9</v>
      </c>
      <c r="O25" s="37"/>
      <c r="P25" s="20" t="s">
        <v>58</v>
      </c>
      <c r="Q25" s="38">
        <v>1106.07</v>
      </c>
      <c r="R25" s="38"/>
      <c r="S25" s="20" t="s">
        <v>58</v>
      </c>
      <c r="T25" s="20" t="s">
        <v>78</v>
      </c>
    </row>
    <row r="26" spans="1:20" ht="45" x14ac:dyDescent="0.25">
      <c r="A26" s="19">
        <v>21</v>
      </c>
      <c r="B26" s="20" t="s">
        <v>82</v>
      </c>
      <c r="C26" s="34">
        <f t="shared" si="0"/>
        <v>9263.6749999999993</v>
      </c>
      <c r="D26" s="35">
        <f t="shared" si="1"/>
        <v>30.42</v>
      </c>
      <c r="E26" s="36"/>
      <c r="F26" s="36"/>
      <c r="G26" s="20"/>
      <c r="H26" s="36">
        <v>2693.91</v>
      </c>
      <c r="I26" s="36">
        <v>15.21</v>
      </c>
      <c r="J26" s="20" t="s">
        <v>60</v>
      </c>
      <c r="K26" s="36">
        <v>2542.3449999999998</v>
      </c>
      <c r="L26" s="36">
        <v>15.21</v>
      </c>
      <c r="M26" s="20" t="s">
        <v>60</v>
      </c>
      <c r="N26" s="37">
        <v>1497</v>
      </c>
      <c r="O26" s="37"/>
      <c r="P26" s="20" t="s">
        <v>60</v>
      </c>
      <c r="Q26" s="38">
        <v>2500</v>
      </c>
      <c r="R26" s="38"/>
      <c r="S26" s="20" t="s">
        <v>60</v>
      </c>
      <c r="T26" s="20" t="s">
        <v>83</v>
      </c>
    </row>
    <row r="27" spans="1:20" ht="15" x14ac:dyDescent="0.25">
      <c r="A27" s="25">
        <v>22</v>
      </c>
      <c r="B27" s="20" t="s">
        <v>154</v>
      </c>
      <c r="C27" s="34">
        <f t="shared" si="0"/>
        <v>0</v>
      </c>
      <c r="D27" s="35">
        <f t="shared" si="1"/>
        <v>0</v>
      </c>
      <c r="E27" s="36"/>
      <c r="F27" s="36"/>
      <c r="G27" s="20"/>
      <c r="H27" s="36"/>
      <c r="I27" s="36"/>
      <c r="J27" s="20"/>
      <c r="K27" s="36"/>
      <c r="L27" s="36"/>
      <c r="M27" s="20"/>
      <c r="N27" s="44"/>
      <c r="O27" s="44"/>
      <c r="P27" s="20"/>
      <c r="Q27" s="45"/>
      <c r="R27" s="45"/>
      <c r="S27" s="20"/>
      <c r="T27" s="20"/>
    </row>
    <row r="28" spans="1:20" ht="105" x14ac:dyDescent="0.25">
      <c r="A28" s="19">
        <v>23</v>
      </c>
      <c r="B28" s="20" t="s">
        <v>85</v>
      </c>
      <c r="C28" s="34">
        <f t="shared" si="0"/>
        <v>11978</v>
      </c>
      <c r="D28" s="35">
        <f t="shared" si="1"/>
        <v>0</v>
      </c>
      <c r="E28" s="36"/>
      <c r="F28" s="36"/>
      <c r="G28" s="20"/>
      <c r="H28" s="35">
        <v>1381</v>
      </c>
      <c r="I28" s="36"/>
      <c r="J28" s="20" t="s">
        <v>58</v>
      </c>
      <c r="K28" s="35">
        <v>3862</v>
      </c>
      <c r="L28" s="36"/>
      <c r="M28" s="20" t="s">
        <v>58</v>
      </c>
      <c r="N28" s="48">
        <v>4046</v>
      </c>
      <c r="O28" s="37"/>
      <c r="P28" s="20" t="s">
        <v>74</v>
      </c>
      <c r="Q28" s="38">
        <v>2689</v>
      </c>
      <c r="R28" s="38"/>
      <c r="S28" s="20" t="s">
        <v>74</v>
      </c>
      <c r="T28" s="20" t="s">
        <v>86</v>
      </c>
    </row>
    <row r="29" spans="1:20" ht="105" x14ac:dyDescent="0.25">
      <c r="A29" s="25">
        <v>24</v>
      </c>
      <c r="B29" s="20" t="s">
        <v>157</v>
      </c>
      <c r="C29" s="34">
        <f t="shared" si="0"/>
        <v>11130.4</v>
      </c>
      <c r="D29" s="35">
        <f t="shared" si="1"/>
        <v>0</v>
      </c>
      <c r="E29" s="36"/>
      <c r="F29" s="36"/>
      <c r="G29" s="20"/>
      <c r="H29" s="36"/>
      <c r="I29" s="36"/>
      <c r="J29" s="20" t="s">
        <v>58</v>
      </c>
      <c r="K29" s="36">
        <v>2050</v>
      </c>
      <c r="L29" s="36"/>
      <c r="M29" s="20" t="s">
        <v>58</v>
      </c>
      <c r="N29" s="44">
        <v>5049.3999999999996</v>
      </c>
      <c r="O29" s="44"/>
      <c r="P29" s="20" t="s">
        <v>58</v>
      </c>
      <c r="Q29" s="45">
        <v>4031</v>
      </c>
      <c r="R29" s="45"/>
      <c r="S29" s="20" t="s">
        <v>58</v>
      </c>
      <c r="T29" s="20" t="s">
        <v>217</v>
      </c>
    </row>
    <row r="30" spans="1:20" ht="15" x14ac:dyDescent="0.25">
      <c r="A30" s="19">
        <v>25</v>
      </c>
      <c r="B30" s="20" t="s">
        <v>88</v>
      </c>
      <c r="C30" s="34">
        <f t="shared" si="0"/>
        <v>0</v>
      </c>
      <c r="D30" s="35">
        <f t="shared" si="1"/>
        <v>0</v>
      </c>
      <c r="E30" s="36"/>
      <c r="F30" s="36"/>
      <c r="G30" s="20"/>
      <c r="H30" s="36"/>
      <c r="I30" s="36"/>
      <c r="J30" s="20"/>
      <c r="K30" s="36"/>
      <c r="L30" s="36"/>
      <c r="M30" s="20"/>
      <c r="N30" s="37"/>
      <c r="O30" s="37"/>
      <c r="P30" s="20"/>
      <c r="Q30" s="38"/>
      <c r="R30" s="38"/>
      <c r="S30" s="20"/>
      <c r="T30" s="20"/>
    </row>
    <row r="31" spans="1:20" ht="30" x14ac:dyDescent="0.25">
      <c r="A31" s="25">
        <v>26</v>
      </c>
      <c r="B31" s="20" t="s">
        <v>89</v>
      </c>
      <c r="C31" s="34">
        <f t="shared" si="0"/>
        <v>3630.0940000000001</v>
      </c>
      <c r="D31" s="35">
        <f t="shared" si="1"/>
        <v>0</v>
      </c>
      <c r="E31" s="36"/>
      <c r="F31" s="36"/>
      <c r="G31" s="20"/>
      <c r="H31" s="36"/>
      <c r="I31" s="36"/>
      <c r="J31" s="20"/>
      <c r="K31" s="36">
        <v>1415.376</v>
      </c>
      <c r="L31" s="36"/>
      <c r="M31" s="20" t="s">
        <v>15</v>
      </c>
      <c r="N31" s="37">
        <v>1448.8320000000001</v>
      </c>
      <c r="O31" s="37"/>
      <c r="P31" s="20" t="s">
        <v>15</v>
      </c>
      <c r="Q31" s="38">
        <v>765.88599999999997</v>
      </c>
      <c r="R31" s="38"/>
      <c r="S31" s="20" t="s">
        <v>15</v>
      </c>
      <c r="T31" s="20" t="s">
        <v>73</v>
      </c>
    </row>
    <row r="32" spans="1:20" ht="45" x14ac:dyDescent="0.25">
      <c r="A32" s="19">
        <v>27</v>
      </c>
      <c r="B32" s="20" t="s">
        <v>92</v>
      </c>
      <c r="C32" s="34">
        <f t="shared" si="0"/>
        <v>71979</v>
      </c>
      <c r="D32" s="35">
        <f t="shared" si="1"/>
        <v>39431.279999999999</v>
      </c>
      <c r="E32" s="36"/>
      <c r="F32" s="36"/>
      <c r="G32" s="20"/>
      <c r="H32" s="36"/>
      <c r="I32" s="36"/>
      <c r="J32" s="20"/>
      <c r="K32" s="36"/>
      <c r="L32" s="36"/>
      <c r="M32" s="20"/>
      <c r="N32" s="37">
        <v>18635.64</v>
      </c>
      <c r="O32" s="37">
        <v>8564.52</v>
      </c>
      <c r="P32" s="20" t="s">
        <v>58</v>
      </c>
      <c r="Q32" s="38">
        <v>13912.08</v>
      </c>
      <c r="R32" s="38">
        <v>30866.76</v>
      </c>
      <c r="S32" s="20" t="s">
        <v>58</v>
      </c>
      <c r="T32" s="20" t="s">
        <v>93</v>
      </c>
    </row>
    <row r="33" spans="1:20" ht="45" x14ac:dyDescent="0.25">
      <c r="A33" s="25">
        <v>28</v>
      </c>
      <c r="B33" s="20" t="s">
        <v>94</v>
      </c>
      <c r="C33" s="34">
        <f t="shared" si="0"/>
        <v>389</v>
      </c>
      <c r="D33" s="35">
        <f t="shared" si="1"/>
        <v>0</v>
      </c>
      <c r="E33" s="36">
        <v>66</v>
      </c>
      <c r="F33" s="36"/>
      <c r="G33" s="20" t="s">
        <v>60</v>
      </c>
      <c r="H33" s="36">
        <v>124</v>
      </c>
      <c r="I33" s="36"/>
      <c r="J33" s="20" t="s">
        <v>60</v>
      </c>
      <c r="K33" s="36">
        <v>144</v>
      </c>
      <c r="L33" s="36"/>
      <c r="M33" s="20" t="s">
        <v>60</v>
      </c>
      <c r="N33" s="37">
        <v>45</v>
      </c>
      <c r="O33" s="37"/>
      <c r="P33" s="20" t="s">
        <v>60</v>
      </c>
      <c r="Q33" s="38">
        <v>10</v>
      </c>
      <c r="R33" s="38"/>
      <c r="S33" s="20" t="s">
        <v>60</v>
      </c>
      <c r="T33" s="20" t="s">
        <v>95</v>
      </c>
    </row>
    <row r="34" spans="1:20" ht="75" x14ac:dyDescent="0.25">
      <c r="A34" s="19">
        <v>29</v>
      </c>
      <c r="B34" s="20" t="s">
        <v>159</v>
      </c>
      <c r="C34" s="34">
        <f t="shared" si="0"/>
        <v>11819.2</v>
      </c>
      <c r="D34" s="35">
        <f t="shared" si="1"/>
        <v>0</v>
      </c>
      <c r="E34" s="36"/>
      <c r="F34" s="36"/>
      <c r="G34" s="20"/>
      <c r="H34" s="36"/>
      <c r="I34" s="36"/>
      <c r="J34" s="20"/>
      <c r="K34" s="36">
        <v>4331</v>
      </c>
      <c r="L34" s="36"/>
      <c r="M34" s="20"/>
      <c r="N34" s="44">
        <v>5639</v>
      </c>
      <c r="O34" s="44"/>
      <c r="P34" s="20" t="s">
        <v>74</v>
      </c>
      <c r="Q34" s="45">
        <v>1849.2</v>
      </c>
      <c r="R34" s="45"/>
      <c r="S34" s="20" t="s">
        <v>74</v>
      </c>
      <c r="T34" s="20" t="s">
        <v>160</v>
      </c>
    </row>
    <row r="35" spans="1:20" ht="165" x14ac:dyDescent="0.25">
      <c r="A35" s="25">
        <v>30</v>
      </c>
      <c r="B35" s="20" t="s">
        <v>161</v>
      </c>
      <c r="C35" s="34">
        <f t="shared" si="0"/>
        <v>0</v>
      </c>
      <c r="D35" s="35">
        <f t="shared" si="1"/>
        <v>0</v>
      </c>
      <c r="E35" s="36"/>
      <c r="F35" s="36"/>
      <c r="G35" s="20"/>
      <c r="H35" s="36"/>
      <c r="I35" s="36"/>
      <c r="J35" s="20" t="s">
        <v>58</v>
      </c>
      <c r="K35" s="36"/>
      <c r="L35" s="36"/>
      <c r="M35" s="20" t="s">
        <v>58</v>
      </c>
      <c r="N35" s="44"/>
      <c r="O35" s="44"/>
      <c r="P35" s="20" t="s">
        <v>58</v>
      </c>
      <c r="Q35" s="45"/>
      <c r="R35" s="45"/>
      <c r="S35" s="20" t="s">
        <v>58</v>
      </c>
      <c r="T35" s="20" t="s">
        <v>162</v>
      </c>
    </row>
    <row r="36" spans="1:20" ht="15" x14ac:dyDescent="0.25">
      <c r="A36" s="19">
        <v>31</v>
      </c>
      <c r="B36" s="20" t="s">
        <v>165</v>
      </c>
      <c r="C36" s="34">
        <f t="shared" si="0"/>
        <v>0</v>
      </c>
      <c r="D36" s="35">
        <f t="shared" si="1"/>
        <v>0</v>
      </c>
      <c r="E36" s="36"/>
      <c r="F36" s="36"/>
      <c r="G36" s="20"/>
      <c r="H36" s="36"/>
      <c r="I36" s="36"/>
      <c r="J36" s="20"/>
      <c r="K36" s="36"/>
      <c r="L36" s="36"/>
      <c r="M36" s="20"/>
      <c r="N36" s="44"/>
      <c r="O36" s="44"/>
      <c r="P36" s="20"/>
      <c r="Q36" s="45"/>
      <c r="R36" s="45"/>
      <c r="S36" s="20"/>
      <c r="T36" s="20"/>
    </row>
    <row r="37" spans="1:20" ht="45" x14ac:dyDescent="0.25">
      <c r="A37" s="25">
        <v>32</v>
      </c>
      <c r="B37" s="20" t="s">
        <v>97</v>
      </c>
      <c r="C37" s="34">
        <f t="shared" si="0"/>
        <v>985.97100000000012</v>
      </c>
      <c r="D37" s="35">
        <f t="shared" si="1"/>
        <v>68.8</v>
      </c>
      <c r="E37" s="36"/>
      <c r="F37" s="36"/>
      <c r="G37" s="20"/>
      <c r="H37" s="36">
        <v>194.7</v>
      </c>
      <c r="I37" s="36">
        <v>68.8</v>
      </c>
      <c r="J37" s="20" t="s">
        <v>98</v>
      </c>
      <c r="K37" s="36">
        <v>362.89100000000002</v>
      </c>
      <c r="L37" s="36"/>
      <c r="M37" s="20" t="s">
        <v>98</v>
      </c>
      <c r="N37" s="37">
        <v>226.96</v>
      </c>
      <c r="O37" s="37"/>
      <c r="P37" s="20" t="s">
        <v>98</v>
      </c>
      <c r="Q37" s="38">
        <v>132.62</v>
      </c>
      <c r="R37" s="38"/>
      <c r="S37" s="20" t="s">
        <v>98</v>
      </c>
      <c r="T37" s="49"/>
    </row>
    <row r="38" spans="1:20" ht="30" x14ac:dyDescent="0.25">
      <c r="A38" s="19">
        <v>33</v>
      </c>
      <c r="B38" s="20" t="s">
        <v>169</v>
      </c>
      <c r="C38" s="34">
        <f t="shared" si="0"/>
        <v>2261.6</v>
      </c>
      <c r="D38" s="35">
        <f t="shared" si="1"/>
        <v>0</v>
      </c>
      <c r="E38" s="36"/>
      <c r="F38" s="36"/>
      <c r="G38" s="20"/>
      <c r="H38" s="36">
        <v>124.8</v>
      </c>
      <c r="I38" s="36"/>
      <c r="J38" s="20" t="s">
        <v>60</v>
      </c>
      <c r="K38" s="36">
        <v>1215.5999999999999</v>
      </c>
      <c r="L38" s="36"/>
      <c r="M38" s="20" t="s">
        <v>60</v>
      </c>
      <c r="N38" s="44">
        <v>796.4</v>
      </c>
      <c r="O38" s="44"/>
      <c r="P38" s="20" t="s">
        <v>60</v>
      </c>
      <c r="Q38" s="45">
        <v>124.8</v>
      </c>
      <c r="R38" s="45"/>
      <c r="S38" s="20" t="s">
        <v>60</v>
      </c>
      <c r="T38" s="20"/>
    </row>
    <row r="39" spans="1:20" ht="45" x14ac:dyDescent="0.25">
      <c r="A39" s="25">
        <v>34</v>
      </c>
      <c r="B39" s="20" t="s">
        <v>171</v>
      </c>
      <c r="C39" s="34">
        <f t="shared" si="0"/>
        <v>39</v>
      </c>
      <c r="D39" s="35">
        <f t="shared" si="1"/>
        <v>0</v>
      </c>
      <c r="E39" s="36"/>
      <c r="F39" s="36"/>
      <c r="G39" s="20"/>
      <c r="H39" s="36"/>
      <c r="I39" s="36"/>
      <c r="J39" s="20" t="s">
        <v>58</v>
      </c>
      <c r="K39" s="36">
        <v>11</v>
      </c>
      <c r="L39" s="36"/>
      <c r="M39" s="20" t="s">
        <v>58</v>
      </c>
      <c r="N39" s="44">
        <v>28</v>
      </c>
      <c r="O39" s="44"/>
      <c r="P39" s="20" t="s">
        <v>58</v>
      </c>
      <c r="Q39" s="45"/>
      <c r="R39" s="45"/>
      <c r="S39" s="20" t="s">
        <v>58</v>
      </c>
      <c r="T39" s="20"/>
    </row>
    <row r="40" spans="1:20" ht="105" x14ac:dyDescent="0.25">
      <c r="A40" s="19">
        <v>35</v>
      </c>
      <c r="B40" s="20" t="s">
        <v>103</v>
      </c>
      <c r="C40" s="34">
        <f t="shared" si="0"/>
        <v>10447.4</v>
      </c>
      <c r="D40" s="35">
        <f t="shared" si="1"/>
        <v>0</v>
      </c>
      <c r="E40" s="36"/>
      <c r="F40" s="36"/>
      <c r="G40" s="20"/>
      <c r="H40" s="36">
        <v>6734.9</v>
      </c>
      <c r="I40" s="36"/>
      <c r="J40" s="20" t="s">
        <v>60</v>
      </c>
      <c r="K40" s="36">
        <v>3712.5</v>
      </c>
      <c r="L40" s="36"/>
      <c r="M40" s="20" t="s">
        <v>60</v>
      </c>
      <c r="N40" s="37"/>
      <c r="O40" s="37"/>
      <c r="P40" s="20"/>
      <c r="Q40" s="38"/>
      <c r="R40" s="38"/>
      <c r="S40" s="20"/>
      <c r="T40" s="20" t="s">
        <v>104</v>
      </c>
    </row>
    <row r="41" spans="1:20" ht="90" x14ac:dyDescent="0.25">
      <c r="A41" s="25">
        <v>36</v>
      </c>
      <c r="B41" s="20" t="s">
        <v>174</v>
      </c>
      <c r="C41" s="34">
        <f t="shared" si="0"/>
        <v>26349.599999999999</v>
      </c>
      <c r="D41" s="35">
        <f t="shared" si="1"/>
        <v>374.40000000000003</v>
      </c>
      <c r="E41" s="36"/>
      <c r="F41" s="36"/>
      <c r="G41" s="20"/>
      <c r="H41" s="36">
        <v>5536.8</v>
      </c>
      <c r="I41" s="36"/>
      <c r="J41" s="20" t="s">
        <v>58</v>
      </c>
      <c r="K41" s="36">
        <v>11539.8</v>
      </c>
      <c r="L41" s="36">
        <v>115.2</v>
      </c>
      <c r="M41" s="20" t="s">
        <v>58</v>
      </c>
      <c r="N41" s="44">
        <v>6459.6</v>
      </c>
      <c r="O41" s="44">
        <v>201.6</v>
      </c>
      <c r="P41" s="20" t="s">
        <v>58</v>
      </c>
      <c r="Q41" s="45">
        <v>2439</v>
      </c>
      <c r="R41" s="45">
        <v>57.6</v>
      </c>
      <c r="S41" s="20" t="s">
        <v>58</v>
      </c>
      <c r="T41" s="20" t="s">
        <v>175</v>
      </c>
    </row>
    <row r="42" spans="1:20" ht="135" x14ac:dyDescent="0.25">
      <c r="A42" s="19">
        <v>37</v>
      </c>
      <c r="B42" s="20" t="s">
        <v>109</v>
      </c>
      <c r="C42" s="34">
        <f t="shared" si="0"/>
        <v>7333.9279999999999</v>
      </c>
      <c r="D42" s="35">
        <f t="shared" si="1"/>
        <v>0</v>
      </c>
      <c r="E42" s="36"/>
      <c r="F42" s="36"/>
      <c r="G42" s="20"/>
      <c r="H42" s="36"/>
      <c r="I42" s="36"/>
      <c r="J42" s="20"/>
      <c r="K42" s="36">
        <v>2470.8989999999999</v>
      </c>
      <c r="L42" s="36"/>
      <c r="M42" s="20" t="s">
        <v>15</v>
      </c>
      <c r="N42" s="37">
        <v>4138.8770000000004</v>
      </c>
      <c r="O42" s="37"/>
      <c r="P42" s="20"/>
      <c r="Q42" s="38">
        <v>724.15200000000004</v>
      </c>
      <c r="R42" s="38"/>
      <c r="S42" s="20" t="s">
        <v>60</v>
      </c>
      <c r="T42" s="20" t="s">
        <v>110</v>
      </c>
    </row>
    <row r="43" spans="1:20" ht="45" x14ac:dyDescent="0.25">
      <c r="A43" s="25">
        <v>38</v>
      </c>
      <c r="B43" s="20" t="s">
        <v>177</v>
      </c>
      <c r="C43" s="34">
        <f t="shared" si="0"/>
        <v>232.73</v>
      </c>
      <c r="D43" s="35">
        <f t="shared" si="1"/>
        <v>0</v>
      </c>
      <c r="E43" s="36"/>
      <c r="F43" s="36"/>
      <c r="G43" s="20"/>
      <c r="H43" s="36"/>
      <c r="I43" s="36"/>
      <c r="J43" s="20"/>
      <c r="K43" s="36"/>
      <c r="L43" s="36"/>
      <c r="M43" s="20"/>
      <c r="N43" s="44">
        <v>232.73</v>
      </c>
      <c r="O43" s="44"/>
      <c r="P43" s="20" t="s">
        <v>58</v>
      </c>
      <c r="Q43" s="45"/>
      <c r="R43" s="45"/>
      <c r="S43" s="20"/>
      <c r="T43" s="20"/>
    </row>
    <row r="44" spans="1:20" ht="45" x14ac:dyDescent="0.25">
      <c r="A44" s="19">
        <v>39</v>
      </c>
      <c r="B44" s="20" t="s">
        <v>112</v>
      </c>
      <c r="C44" s="34">
        <f t="shared" si="0"/>
        <v>0</v>
      </c>
      <c r="D44" s="35">
        <f t="shared" si="1"/>
        <v>0</v>
      </c>
      <c r="E44" s="36"/>
      <c r="F44" s="36"/>
      <c r="G44" s="20"/>
      <c r="H44" s="36"/>
      <c r="I44" s="36"/>
      <c r="J44" s="20" t="s">
        <v>58</v>
      </c>
      <c r="K44" s="36"/>
      <c r="L44" s="36"/>
      <c r="M44" s="20" t="s">
        <v>58</v>
      </c>
      <c r="N44" s="37"/>
      <c r="O44" s="37"/>
      <c r="P44" s="20" t="s">
        <v>58</v>
      </c>
      <c r="Q44" s="38"/>
      <c r="R44" s="38"/>
      <c r="S44" s="20" t="s">
        <v>58</v>
      </c>
      <c r="T44" s="20" t="s">
        <v>113</v>
      </c>
    </row>
    <row r="45" spans="1:20" ht="15" x14ac:dyDescent="0.25">
      <c r="A45" s="25">
        <v>40</v>
      </c>
      <c r="B45" s="20" t="s">
        <v>178</v>
      </c>
      <c r="C45" s="34">
        <f t="shared" si="0"/>
        <v>0</v>
      </c>
      <c r="D45" s="35">
        <f t="shared" si="1"/>
        <v>0</v>
      </c>
      <c r="E45" s="36"/>
      <c r="F45" s="36"/>
      <c r="G45" s="20"/>
      <c r="H45" s="36"/>
      <c r="I45" s="36"/>
      <c r="J45" s="20"/>
      <c r="K45" s="36"/>
      <c r="L45" s="36"/>
      <c r="M45" s="20"/>
      <c r="N45" s="44"/>
      <c r="O45" s="44"/>
      <c r="P45" s="20"/>
      <c r="Q45" s="45"/>
      <c r="R45" s="45"/>
      <c r="S45" s="20"/>
      <c r="T45" s="20"/>
    </row>
    <row r="46" spans="1:20" ht="45" x14ac:dyDescent="0.25">
      <c r="A46" s="19">
        <v>41</v>
      </c>
      <c r="B46" s="20" t="s">
        <v>118</v>
      </c>
      <c r="C46" s="34">
        <f t="shared" si="0"/>
        <v>14991</v>
      </c>
      <c r="D46" s="35">
        <f t="shared" si="1"/>
        <v>0</v>
      </c>
      <c r="E46" s="36">
        <v>7233</v>
      </c>
      <c r="F46" s="36"/>
      <c r="G46" s="20" t="s">
        <v>58</v>
      </c>
      <c r="H46" s="36">
        <v>3131</v>
      </c>
      <c r="I46" s="36"/>
      <c r="J46" s="20" t="s">
        <v>58</v>
      </c>
      <c r="K46" s="36">
        <v>976</v>
      </c>
      <c r="L46" s="36"/>
      <c r="M46" s="20" t="s">
        <v>58</v>
      </c>
      <c r="N46" s="37">
        <v>2560</v>
      </c>
      <c r="O46" s="37"/>
      <c r="P46" s="20" t="s">
        <v>58</v>
      </c>
      <c r="Q46" s="38">
        <v>1091</v>
      </c>
      <c r="R46" s="38"/>
      <c r="S46" s="20" t="s">
        <v>58</v>
      </c>
      <c r="T46" s="20" t="s">
        <v>119</v>
      </c>
    </row>
    <row r="47" spans="1:20" ht="45" x14ac:dyDescent="0.25">
      <c r="A47" s="25">
        <v>42</v>
      </c>
      <c r="B47" s="20" t="s">
        <v>120</v>
      </c>
      <c r="C47" s="34">
        <f t="shared" si="0"/>
        <v>6321.8979999999992</v>
      </c>
      <c r="D47" s="35">
        <f t="shared" si="1"/>
        <v>0</v>
      </c>
      <c r="E47" s="36"/>
      <c r="F47" s="36"/>
      <c r="G47" s="20"/>
      <c r="H47" s="36"/>
      <c r="I47" s="36"/>
      <c r="J47" s="20"/>
      <c r="K47" s="36">
        <v>3054.66</v>
      </c>
      <c r="L47" s="36"/>
      <c r="M47" s="20" t="s">
        <v>58</v>
      </c>
      <c r="N47" s="37">
        <v>3267.2379999999998</v>
      </c>
      <c r="O47" s="37"/>
      <c r="P47" s="20" t="s">
        <v>58</v>
      </c>
      <c r="Q47" s="38"/>
      <c r="R47" s="38"/>
      <c r="S47" s="20" t="s">
        <v>58</v>
      </c>
      <c r="T47" s="20" t="s">
        <v>121</v>
      </c>
    </row>
    <row r="48" spans="1:20" ht="45" x14ac:dyDescent="0.25">
      <c r="A48" s="19">
        <v>43</v>
      </c>
      <c r="B48" s="20" t="s">
        <v>180</v>
      </c>
      <c r="C48" s="34">
        <f t="shared" si="0"/>
        <v>6176.49</v>
      </c>
      <c r="D48" s="35">
        <f t="shared" si="1"/>
        <v>0</v>
      </c>
      <c r="E48" s="36"/>
      <c r="F48" s="36"/>
      <c r="G48" s="20"/>
      <c r="H48" s="36"/>
      <c r="I48" s="36"/>
      <c r="J48" s="20"/>
      <c r="K48" s="36"/>
      <c r="L48" s="36"/>
      <c r="M48" s="20" t="s">
        <v>58</v>
      </c>
      <c r="N48" s="44">
        <v>4184.6764999999996</v>
      </c>
      <c r="O48" s="44"/>
      <c r="P48" s="20" t="s">
        <v>58</v>
      </c>
      <c r="Q48" s="45">
        <v>1991.8135</v>
      </c>
      <c r="R48" s="45"/>
      <c r="S48" s="20" t="s">
        <v>58</v>
      </c>
      <c r="T48" s="20" t="s">
        <v>181</v>
      </c>
    </row>
    <row r="49" spans="1:20" ht="15" x14ac:dyDescent="0.25">
      <c r="A49" s="25">
        <v>44</v>
      </c>
      <c r="B49" s="20" t="s">
        <v>183</v>
      </c>
      <c r="C49" s="34">
        <f t="shared" si="0"/>
        <v>0</v>
      </c>
      <c r="D49" s="35">
        <f t="shared" si="1"/>
        <v>0</v>
      </c>
      <c r="E49" s="36"/>
      <c r="F49" s="36"/>
      <c r="G49" s="20"/>
      <c r="H49" s="36"/>
      <c r="I49" s="36"/>
      <c r="J49" s="20"/>
      <c r="K49" s="36"/>
      <c r="L49" s="36"/>
      <c r="M49" s="20"/>
      <c r="N49" s="44"/>
      <c r="O49" s="44"/>
      <c r="P49" s="20"/>
      <c r="Q49" s="45"/>
      <c r="R49" s="45"/>
      <c r="S49" s="20"/>
      <c r="T49" s="20"/>
    </row>
    <row r="50" spans="1:20" ht="225" x14ac:dyDescent="0.25">
      <c r="A50" s="19">
        <v>45</v>
      </c>
      <c r="B50" s="20" t="s">
        <v>232</v>
      </c>
      <c r="C50" s="34">
        <f t="shared" si="0"/>
        <v>4946</v>
      </c>
      <c r="D50" s="35"/>
      <c r="E50" s="36"/>
      <c r="F50" s="36"/>
      <c r="G50" s="20"/>
      <c r="H50" s="36">
        <v>490.5</v>
      </c>
      <c r="I50" s="36"/>
      <c r="J50" s="20" t="s">
        <v>58</v>
      </c>
      <c r="K50" s="36">
        <v>490.5</v>
      </c>
      <c r="L50" s="36"/>
      <c r="M50" s="20" t="s">
        <v>58</v>
      </c>
      <c r="N50" s="44">
        <v>3965</v>
      </c>
      <c r="O50" s="44"/>
      <c r="P50" s="20" t="s">
        <v>58</v>
      </c>
      <c r="Q50" s="45"/>
      <c r="R50" s="45"/>
      <c r="S50" s="20" t="s">
        <v>60</v>
      </c>
      <c r="T50" s="20" t="s">
        <v>253</v>
      </c>
    </row>
    <row r="51" spans="1:20" ht="45" x14ac:dyDescent="0.25">
      <c r="A51" s="25">
        <v>46</v>
      </c>
      <c r="B51" s="20" t="s">
        <v>185</v>
      </c>
      <c r="C51" s="34">
        <f t="shared" si="0"/>
        <v>20894.5</v>
      </c>
      <c r="D51" s="35">
        <f t="shared" si="1"/>
        <v>0</v>
      </c>
      <c r="E51" s="36"/>
      <c r="F51" s="36"/>
      <c r="G51" s="20"/>
      <c r="H51" s="36"/>
      <c r="I51" s="36"/>
      <c r="J51" s="20"/>
      <c r="K51" s="36">
        <v>4615.5</v>
      </c>
      <c r="L51" s="36"/>
      <c r="M51" s="20" t="s">
        <v>58</v>
      </c>
      <c r="N51" s="37">
        <v>10713</v>
      </c>
      <c r="O51" s="37"/>
      <c r="P51" s="20" t="s">
        <v>58</v>
      </c>
      <c r="Q51" s="38">
        <v>5566</v>
      </c>
      <c r="R51" s="38"/>
      <c r="S51" s="20" t="s">
        <v>58</v>
      </c>
      <c r="T51" s="20" t="s">
        <v>186</v>
      </c>
    </row>
    <row r="52" spans="1:20" s="14" customFormat="1" ht="15" x14ac:dyDescent="0.25">
      <c r="A52" s="19">
        <v>47</v>
      </c>
      <c r="B52" s="26" t="s">
        <v>234</v>
      </c>
      <c r="C52" s="34">
        <f t="shared" si="0"/>
        <v>0</v>
      </c>
      <c r="D52" s="39">
        <v>0</v>
      </c>
      <c r="E52" s="40"/>
      <c r="F52" s="40"/>
      <c r="G52" s="26"/>
      <c r="H52" s="40"/>
      <c r="I52" s="40"/>
      <c r="J52" s="26"/>
      <c r="K52" s="40"/>
      <c r="L52" s="40"/>
      <c r="M52" s="26"/>
      <c r="N52" s="46"/>
      <c r="O52" s="46"/>
      <c r="P52" s="26"/>
      <c r="Q52" s="47"/>
      <c r="R52" s="47"/>
      <c r="S52" s="26"/>
      <c r="T52" s="26"/>
    </row>
    <row r="53" spans="1:20" ht="15" x14ac:dyDescent="0.25">
      <c r="A53" s="25">
        <v>48</v>
      </c>
      <c r="B53" s="20" t="s">
        <v>187</v>
      </c>
      <c r="C53" s="34">
        <f t="shared" si="0"/>
        <v>1295.8599999999999</v>
      </c>
      <c r="D53" s="35">
        <f t="shared" si="1"/>
        <v>0</v>
      </c>
      <c r="E53" s="36"/>
      <c r="F53" s="36"/>
      <c r="G53" s="20"/>
      <c r="H53" s="36">
        <v>119.64</v>
      </c>
      <c r="I53" s="36"/>
      <c r="J53" s="20"/>
      <c r="K53" s="36">
        <v>605.22</v>
      </c>
      <c r="L53" s="36"/>
      <c r="M53" s="20"/>
      <c r="N53" s="37">
        <v>498.2</v>
      </c>
      <c r="O53" s="37"/>
      <c r="P53" s="20"/>
      <c r="Q53" s="38">
        <v>72.8</v>
      </c>
      <c r="R53" s="38"/>
      <c r="S53" s="20"/>
      <c r="T53" s="20"/>
    </row>
    <row r="54" spans="1:20" s="14" customFormat="1" ht="15" x14ac:dyDescent="0.25">
      <c r="A54" s="19">
        <v>49</v>
      </c>
      <c r="B54" s="26" t="s">
        <v>235</v>
      </c>
      <c r="C54" s="34">
        <f t="shared" si="0"/>
        <v>2279</v>
      </c>
      <c r="D54" s="39"/>
      <c r="E54" s="40"/>
      <c r="F54" s="40"/>
      <c r="G54" s="26"/>
      <c r="H54" s="40"/>
      <c r="I54" s="40"/>
      <c r="J54" s="26"/>
      <c r="K54" s="36">
        <v>2019</v>
      </c>
      <c r="L54" s="40"/>
      <c r="M54" s="26"/>
      <c r="N54" s="46">
        <v>260</v>
      </c>
      <c r="O54" s="46"/>
      <c r="P54" s="26"/>
      <c r="Q54" s="47"/>
      <c r="R54" s="47"/>
      <c r="S54" s="26"/>
      <c r="T54" s="26"/>
    </row>
    <row r="55" spans="1:20" s="14" customFormat="1" ht="15" x14ac:dyDescent="0.25">
      <c r="A55" s="25">
        <v>50</v>
      </c>
      <c r="B55" s="26" t="s">
        <v>240</v>
      </c>
      <c r="C55" s="34">
        <f t="shared" si="0"/>
        <v>0</v>
      </c>
      <c r="D55" s="39">
        <v>0</v>
      </c>
      <c r="E55" s="40"/>
      <c r="F55" s="40"/>
      <c r="G55" s="26"/>
      <c r="H55" s="40"/>
      <c r="I55" s="40"/>
      <c r="J55" s="26"/>
      <c r="K55" s="40"/>
      <c r="L55" s="40"/>
      <c r="M55" s="26"/>
      <c r="N55" s="46"/>
      <c r="O55" s="46"/>
      <c r="P55" s="26"/>
      <c r="Q55" s="47"/>
      <c r="R55" s="47"/>
      <c r="S55" s="26"/>
      <c r="T55" s="26"/>
    </row>
    <row r="56" spans="1:20" ht="15" x14ac:dyDescent="0.25">
      <c r="A56" s="19">
        <v>51</v>
      </c>
      <c r="B56" s="20" t="s">
        <v>191</v>
      </c>
      <c r="C56" s="34">
        <f t="shared" si="0"/>
        <v>0</v>
      </c>
      <c r="D56" s="35">
        <f t="shared" si="1"/>
        <v>0</v>
      </c>
      <c r="E56" s="36"/>
      <c r="F56" s="36"/>
      <c r="G56" s="20"/>
      <c r="H56" s="36"/>
      <c r="I56" s="36"/>
      <c r="J56" s="20"/>
      <c r="K56" s="36"/>
      <c r="L56" s="36"/>
      <c r="M56" s="20"/>
      <c r="N56" s="37"/>
      <c r="O56" s="37"/>
      <c r="P56" s="20"/>
      <c r="Q56" s="38"/>
      <c r="R56" s="38"/>
      <c r="S56" s="20"/>
      <c r="T56" s="20"/>
    </row>
    <row r="57" spans="1:20" ht="15" x14ac:dyDescent="0.25">
      <c r="A57" s="25">
        <v>52</v>
      </c>
      <c r="B57" s="20" t="s">
        <v>193</v>
      </c>
      <c r="C57" s="34">
        <f t="shared" si="0"/>
        <v>0</v>
      </c>
      <c r="D57" s="35">
        <f t="shared" si="1"/>
        <v>0</v>
      </c>
      <c r="E57" s="36"/>
      <c r="F57" s="36"/>
      <c r="G57" s="20"/>
      <c r="H57" s="36"/>
      <c r="I57" s="36"/>
      <c r="J57" s="20"/>
      <c r="K57" s="36"/>
      <c r="L57" s="36"/>
      <c r="M57" s="20"/>
      <c r="N57" s="44"/>
      <c r="O57" s="44"/>
      <c r="P57" s="20"/>
      <c r="Q57" s="45"/>
      <c r="R57" s="45"/>
      <c r="S57" s="20"/>
      <c r="T57" s="20"/>
    </row>
    <row r="58" spans="1:20" ht="30" x14ac:dyDescent="0.25">
      <c r="A58" s="19">
        <v>53</v>
      </c>
      <c r="B58" s="20" t="s">
        <v>195</v>
      </c>
      <c r="C58" s="34">
        <f t="shared" si="0"/>
        <v>0</v>
      </c>
      <c r="D58" s="35">
        <f t="shared" si="1"/>
        <v>0</v>
      </c>
      <c r="E58" s="36"/>
      <c r="F58" s="36"/>
      <c r="G58" s="20"/>
      <c r="H58" s="36"/>
      <c r="I58" s="36"/>
      <c r="J58" s="20"/>
      <c r="K58" s="36"/>
      <c r="L58" s="36"/>
      <c r="M58" s="20"/>
      <c r="N58" s="44"/>
      <c r="O58" s="44"/>
      <c r="P58" s="20"/>
      <c r="Q58" s="45"/>
      <c r="R58" s="45"/>
      <c r="S58" s="20"/>
      <c r="T58" s="20"/>
    </row>
    <row r="59" spans="1:20" s="14" customFormat="1" ht="75" x14ac:dyDescent="0.25">
      <c r="A59" s="25">
        <v>54</v>
      </c>
      <c r="B59" s="26" t="s">
        <v>241</v>
      </c>
      <c r="C59" s="34">
        <f t="shared" si="0"/>
        <v>12831</v>
      </c>
      <c r="D59" s="39"/>
      <c r="E59" s="40"/>
      <c r="F59" s="40"/>
      <c r="G59" s="26"/>
      <c r="H59" s="40"/>
      <c r="I59" s="40"/>
      <c r="J59" s="26"/>
      <c r="K59" s="41">
        <v>3073</v>
      </c>
      <c r="L59" s="40"/>
      <c r="M59" s="26"/>
      <c r="N59" s="43">
        <v>6791</v>
      </c>
      <c r="O59" s="50"/>
      <c r="P59" s="26"/>
      <c r="Q59" s="41">
        <v>2967</v>
      </c>
      <c r="R59" s="51"/>
      <c r="S59" s="26"/>
      <c r="T59" s="52" t="s">
        <v>246</v>
      </c>
    </row>
    <row r="60" spans="1:20" s="14" customFormat="1" ht="15" x14ac:dyDescent="0.25">
      <c r="A60" s="19">
        <v>55</v>
      </c>
      <c r="B60" s="26" t="s">
        <v>237</v>
      </c>
      <c r="C60" s="34">
        <f t="shared" si="0"/>
        <v>0</v>
      </c>
      <c r="D60" s="39">
        <v>0</v>
      </c>
      <c r="E60" s="40"/>
      <c r="F60" s="40"/>
      <c r="G60" s="26"/>
      <c r="H60" s="40"/>
      <c r="I60" s="40"/>
      <c r="J60" s="26"/>
      <c r="K60" s="40"/>
      <c r="L60" s="40"/>
      <c r="M60" s="26"/>
      <c r="N60" s="46"/>
      <c r="O60" s="46"/>
      <c r="P60" s="26"/>
      <c r="Q60" s="47"/>
      <c r="R60" s="47"/>
      <c r="S60" s="26"/>
      <c r="T60" s="42"/>
    </row>
    <row r="61" spans="1:20" s="14" customFormat="1" ht="30" x14ac:dyDescent="0.25">
      <c r="A61" s="25">
        <v>56</v>
      </c>
      <c r="B61" s="26" t="s">
        <v>239</v>
      </c>
      <c r="C61" s="34">
        <f t="shared" si="0"/>
        <v>1377.6</v>
      </c>
      <c r="D61" s="39"/>
      <c r="E61" s="40"/>
      <c r="F61" s="40"/>
      <c r="G61" s="26"/>
      <c r="H61" s="40"/>
      <c r="I61" s="40"/>
      <c r="J61" s="26"/>
      <c r="K61" s="53">
        <v>1377.6</v>
      </c>
      <c r="L61" s="40"/>
      <c r="M61" s="26" t="s">
        <v>60</v>
      </c>
      <c r="N61" s="46"/>
      <c r="O61" s="46"/>
      <c r="P61" s="26"/>
      <c r="Q61" s="47"/>
      <c r="R61" s="47"/>
      <c r="S61" s="26"/>
      <c r="T61" s="42" t="s">
        <v>259</v>
      </c>
    </row>
    <row r="62" spans="1:20" ht="30" x14ac:dyDescent="0.25">
      <c r="A62" s="19">
        <v>57</v>
      </c>
      <c r="B62" s="20" t="s">
        <v>207</v>
      </c>
      <c r="C62" s="34">
        <f t="shared" si="0"/>
        <v>0</v>
      </c>
      <c r="D62" s="35">
        <f t="shared" si="1"/>
        <v>0</v>
      </c>
      <c r="E62" s="36"/>
      <c r="F62" s="36"/>
      <c r="G62" s="20"/>
      <c r="H62" s="36"/>
      <c r="I62" s="36"/>
      <c r="J62" s="20"/>
      <c r="K62" s="36"/>
      <c r="L62" s="36"/>
      <c r="M62" s="20"/>
      <c r="N62" s="44"/>
      <c r="O62" s="44"/>
      <c r="P62" s="20"/>
      <c r="Q62" s="45"/>
      <c r="R62" s="45"/>
      <c r="S62" s="20"/>
      <c r="T62" s="20"/>
    </row>
    <row r="63" spans="1:20" ht="30" x14ac:dyDescent="0.25">
      <c r="A63" s="25">
        <v>58</v>
      </c>
      <c r="B63" s="20" t="s">
        <v>196</v>
      </c>
      <c r="C63" s="34">
        <f t="shared" si="0"/>
        <v>3044</v>
      </c>
      <c r="D63" s="35">
        <f t="shared" si="1"/>
        <v>0</v>
      </c>
      <c r="E63" s="36"/>
      <c r="F63" s="36"/>
      <c r="G63" s="20"/>
      <c r="H63" s="36"/>
      <c r="I63" s="36"/>
      <c r="J63" s="20"/>
      <c r="K63" s="36"/>
      <c r="L63" s="36"/>
      <c r="M63" s="20"/>
      <c r="N63" s="44">
        <v>1274</v>
      </c>
      <c r="O63" s="44"/>
      <c r="P63" s="20" t="s">
        <v>197</v>
      </c>
      <c r="Q63" s="45">
        <v>1770</v>
      </c>
      <c r="R63" s="45"/>
      <c r="S63" s="20" t="s">
        <v>197</v>
      </c>
      <c r="T63" s="20"/>
    </row>
    <row r="64" spans="1:20" ht="30" x14ac:dyDescent="0.25">
      <c r="A64" s="19">
        <v>59</v>
      </c>
      <c r="B64" s="20" t="s">
        <v>200</v>
      </c>
      <c r="C64" s="34">
        <f t="shared" si="0"/>
        <v>13471.788</v>
      </c>
      <c r="D64" s="35">
        <f t="shared" si="1"/>
        <v>0</v>
      </c>
      <c r="E64" s="36"/>
      <c r="F64" s="36"/>
      <c r="G64" s="20"/>
      <c r="H64" s="36"/>
      <c r="I64" s="36"/>
      <c r="J64" s="20"/>
      <c r="K64" s="36">
        <v>678.56200000000001</v>
      </c>
      <c r="L64" s="36"/>
      <c r="M64" s="20" t="s">
        <v>197</v>
      </c>
      <c r="N64" s="44">
        <v>12793.226000000001</v>
      </c>
      <c r="O64" s="44"/>
      <c r="P64" s="20" t="s">
        <v>197</v>
      </c>
      <c r="Q64" s="45"/>
      <c r="R64" s="45"/>
      <c r="S64" s="20"/>
      <c r="T64" s="20"/>
    </row>
    <row r="65" spans="1:20" ht="105" x14ac:dyDescent="0.25">
      <c r="A65" s="25">
        <v>60</v>
      </c>
      <c r="B65" s="20" t="s">
        <v>202</v>
      </c>
      <c r="C65" s="34">
        <f t="shared" si="0"/>
        <v>7387.5999999999995</v>
      </c>
      <c r="D65" s="35">
        <f t="shared" si="1"/>
        <v>0</v>
      </c>
      <c r="E65" s="36"/>
      <c r="F65" s="36"/>
      <c r="G65" s="20"/>
      <c r="H65" s="36">
        <v>755.4</v>
      </c>
      <c r="I65" s="36"/>
      <c r="J65" s="20" t="s">
        <v>15</v>
      </c>
      <c r="K65" s="36">
        <v>3767.9</v>
      </c>
      <c r="L65" s="36"/>
      <c r="M65" s="20" t="s">
        <v>15</v>
      </c>
      <c r="N65" s="44">
        <v>2733.1</v>
      </c>
      <c r="O65" s="44"/>
      <c r="P65" s="20" t="s">
        <v>15</v>
      </c>
      <c r="Q65" s="45">
        <v>131.19999999999999</v>
      </c>
      <c r="R65" s="45"/>
      <c r="S65" s="20" t="s">
        <v>15</v>
      </c>
      <c r="T65" s="20" t="s">
        <v>203</v>
      </c>
    </row>
  </sheetData>
  <mergeCells count="11">
    <mergeCell ref="A1:T1"/>
    <mergeCell ref="N3:P3"/>
    <mergeCell ref="Q3:S3"/>
    <mergeCell ref="C3:C4"/>
    <mergeCell ref="T3:T4"/>
    <mergeCell ref="D3:D4"/>
    <mergeCell ref="B3:B4"/>
    <mergeCell ref="A3:A4"/>
    <mergeCell ref="E3:G3"/>
    <mergeCell ref="H3:J3"/>
    <mergeCell ref="K3:M3"/>
  </mergeCells>
  <printOptions horizontalCentered="1"/>
  <pageMargins left="0.51181102362204722" right="0.31496062992125984" top="0.35433070866141736" bottom="0.35433070866141736"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66"/>
  <sheetViews>
    <sheetView zoomScale="85" zoomScaleNormal="85" workbookViewId="0">
      <pane xSplit="2" ySplit="1" topLeftCell="C2" activePane="bottomRight" state="frozen"/>
      <selection pane="topRight" activeCell="C1" sqref="C1"/>
      <selection pane="bottomLeft" activeCell="A2" sqref="A2"/>
      <selection pane="bottomRight" activeCell="K8" sqref="K8"/>
    </sheetView>
  </sheetViews>
  <sheetFormatPr defaultColWidth="8.85546875" defaultRowHeight="15" x14ac:dyDescent="0.25"/>
  <cols>
    <col min="1" max="1" width="5.5703125" style="1" customWidth="1"/>
    <col min="2" max="2" width="10.42578125" style="1" customWidth="1"/>
    <col min="3" max="3" width="8.5703125" style="1" customWidth="1"/>
    <col min="4" max="4" width="8.7109375" style="1" customWidth="1"/>
    <col min="5" max="5" width="9.140625" style="1" customWidth="1"/>
    <col min="6" max="6" width="9.28515625" style="1" customWidth="1"/>
    <col min="7" max="7" width="7.5703125" style="1" customWidth="1"/>
    <col min="8" max="8" width="13.5703125" style="1" customWidth="1"/>
    <col min="9" max="9" width="7.140625" style="1" customWidth="1"/>
    <col min="10" max="10" width="6.140625" style="1" customWidth="1"/>
    <col min="11" max="11" width="11.42578125" style="1" customWidth="1"/>
    <col min="12" max="12" width="28.42578125" style="1" customWidth="1"/>
    <col min="13" max="13" width="9.7109375" style="1" customWidth="1"/>
    <col min="14" max="14" width="12.140625" style="1" customWidth="1"/>
    <col min="15" max="15" width="8.85546875" style="1"/>
    <col min="16" max="16" width="28.28515625" style="1" customWidth="1"/>
    <col min="17" max="17" width="30" style="1" customWidth="1"/>
    <col min="18" max="18" width="7.5703125" style="1" customWidth="1"/>
    <col min="19" max="19" width="6.7109375" style="1" customWidth="1"/>
    <col min="20" max="20" width="9.5703125" style="1" customWidth="1"/>
    <col min="21" max="21" width="8.5703125" style="1" customWidth="1"/>
    <col min="22" max="16384" width="8.85546875" style="1"/>
  </cols>
  <sheetData>
    <row r="1" spans="1:21" ht="29.25" customHeight="1" x14ac:dyDescent="0.3">
      <c r="A1" s="65" t="s">
        <v>224</v>
      </c>
      <c r="B1" s="65"/>
      <c r="C1" s="65"/>
      <c r="D1" s="65"/>
      <c r="E1" s="65"/>
      <c r="F1" s="65"/>
      <c r="G1" s="65"/>
      <c r="H1" s="65"/>
      <c r="I1" s="65"/>
      <c r="J1" s="65"/>
      <c r="K1" s="65"/>
      <c r="L1" s="65"/>
      <c r="M1" s="65"/>
      <c r="N1" s="65"/>
      <c r="O1" s="65"/>
      <c r="P1" s="65"/>
      <c r="Q1" s="65"/>
      <c r="R1" s="65"/>
      <c r="S1" s="65"/>
      <c r="T1" s="65"/>
      <c r="U1" s="65"/>
    </row>
    <row r="3" spans="1:21" s="2" customFormat="1" x14ac:dyDescent="0.25">
      <c r="A3" s="63" t="s">
        <v>10</v>
      </c>
      <c r="B3" s="63" t="s">
        <v>13</v>
      </c>
      <c r="C3" s="63" t="s">
        <v>16</v>
      </c>
      <c r="D3" s="63"/>
      <c r="E3" s="63"/>
      <c r="F3" s="63"/>
      <c r="G3" s="63"/>
      <c r="H3" s="63"/>
      <c r="I3" s="63" t="s">
        <v>57</v>
      </c>
      <c r="J3" s="63"/>
      <c r="K3" s="63"/>
      <c r="L3" s="63"/>
      <c r="M3" s="63" t="s">
        <v>42</v>
      </c>
      <c r="N3" s="63"/>
      <c r="O3" s="63"/>
      <c r="P3" s="63"/>
      <c r="Q3" s="63"/>
      <c r="R3" s="63" t="s">
        <v>51</v>
      </c>
      <c r="S3" s="63"/>
      <c r="T3" s="63"/>
      <c r="U3" s="63" t="s">
        <v>52</v>
      </c>
    </row>
    <row r="4" spans="1:21" s="2" customFormat="1" x14ac:dyDescent="0.25">
      <c r="A4" s="63"/>
      <c r="B4" s="63"/>
      <c r="C4" s="63" t="s">
        <v>17</v>
      </c>
      <c r="D4" s="63" t="s">
        <v>218</v>
      </c>
      <c r="E4" s="63" t="s">
        <v>219</v>
      </c>
      <c r="F4" s="63" t="s">
        <v>8</v>
      </c>
      <c r="G4" s="63" t="s">
        <v>18</v>
      </c>
      <c r="H4" s="63"/>
      <c r="I4" s="63" t="s">
        <v>58</v>
      </c>
      <c r="J4" s="63" t="s">
        <v>60</v>
      </c>
      <c r="K4" s="63" t="s">
        <v>59</v>
      </c>
      <c r="L4" s="63" t="s">
        <v>45</v>
      </c>
      <c r="M4" s="63" t="s">
        <v>43</v>
      </c>
      <c r="N4" s="63" t="s">
        <v>47</v>
      </c>
      <c r="O4" s="63" t="s">
        <v>44</v>
      </c>
      <c r="P4" s="63" t="s">
        <v>45</v>
      </c>
      <c r="Q4" s="63" t="s">
        <v>220</v>
      </c>
      <c r="R4" s="63" t="s">
        <v>221</v>
      </c>
      <c r="S4" s="63" t="s">
        <v>70</v>
      </c>
      <c r="T4" s="63" t="s">
        <v>61</v>
      </c>
      <c r="U4" s="63"/>
    </row>
    <row r="5" spans="1:21" s="2" customFormat="1" ht="41.45" customHeight="1" x14ac:dyDescent="0.25">
      <c r="A5" s="63"/>
      <c r="B5" s="63"/>
      <c r="C5" s="63"/>
      <c r="D5" s="63"/>
      <c r="E5" s="63"/>
      <c r="F5" s="63"/>
      <c r="G5" s="33" t="s">
        <v>20</v>
      </c>
      <c r="H5" s="33" t="s">
        <v>19</v>
      </c>
      <c r="I5" s="63"/>
      <c r="J5" s="63"/>
      <c r="K5" s="63"/>
      <c r="L5" s="63"/>
      <c r="M5" s="63"/>
      <c r="N5" s="63"/>
      <c r="O5" s="63"/>
      <c r="P5" s="63"/>
      <c r="Q5" s="63"/>
      <c r="R5" s="63"/>
      <c r="S5" s="63"/>
      <c r="T5" s="63"/>
      <c r="U5" s="63"/>
    </row>
    <row r="6" spans="1:21" s="2" customFormat="1" ht="28.5" x14ac:dyDescent="0.25">
      <c r="A6" s="17"/>
      <c r="B6" s="17" t="s">
        <v>212</v>
      </c>
      <c r="C6" s="54">
        <f>SUM(C7:C66)</f>
        <v>366239</v>
      </c>
      <c r="D6" s="54">
        <f>SUM(D7:D66)</f>
        <v>108047.55</v>
      </c>
      <c r="E6" s="54">
        <f>SUM(E7:E66)</f>
        <v>148400.20000000001</v>
      </c>
      <c r="F6" s="54">
        <f>SUM(F7:F66)</f>
        <v>108093.25</v>
      </c>
      <c r="G6" s="54">
        <f>SUM(G7:G66)</f>
        <v>1698</v>
      </c>
      <c r="H6" s="54"/>
      <c r="I6" s="54">
        <f>SUM(I7:I66)</f>
        <v>21</v>
      </c>
      <c r="J6" s="54">
        <f>SUM(J7:J66)</f>
        <v>19</v>
      </c>
      <c r="K6" s="54">
        <f>SUM(K7:K66)</f>
        <v>48</v>
      </c>
      <c r="L6" s="54"/>
      <c r="M6" s="54">
        <f>SUM(M7:M66)</f>
        <v>193247</v>
      </c>
      <c r="N6" s="54">
        <f>SUM(N7:N66)</f>
        <v>1410010.2966799999</v>
      </c>
      <c r="O6" s="54"/>
      <c r="P6" s="54"/>
      <c r="Q6" s="54"/>
      <c r="R6" s="54"/>
      <c r="S6" s="54">
        <f>SUM(S7:S66)</f>
        <v>5833</v>
      </c>
      <c r="T6" s="54">
        <f>SUM(T7:T66)</f>
        <v>29936.47</v>
      </c>
      <c r="U6" s="54"/>
    </row>
    <row r="7" spans="1:21" ht="75" x14ac:dyDescent="0.25">
      <c r="A7" s="20">
        <v>1</v>
      </c>
      <c r="B7" s="20" t="s">
        <v>125</v>
      </c>
      <c r="C7" s="55">
        <f>SUM(D7:G7)</f>
        <v>4803</v>
      </c>
      <c r="D7" s="55">
        <v>746</v>
      </c>
      <c r="E7" s="55">
        <v>2777</v>
      </c>
      <c r="F7" s="55">
        <v>1280</v>
      </c>
      <c r="G7" s="55"/>
      <c r="H7" s="20"/>
      <c r="I7" s="20">
        <v>1</v>
      </c>
      <c r="J7" s="20">
        <v>1</v>
      </c>
      <c r="K7" s="20">
        <v>1</v>
      </c>
      <c r="L7" s="20"/>
      <c r="M7" s="20">
        <v>264</v>
      </c>
      <c r="N7" s="56">
        <v>4981.6660000000002</v>
      </c>
      <c r="O7" s="20" t="s">
        <v>46</v>
      </c>
      <c r="P7" s="20"/>
      <c r="Q7" s="20" t="s">
        <v>127</v>
      </c>
      <c r="R7" s="20" t="s">
        <v>48</v>
      </c>
      <c r="S7" s="20"/>
      <c r="T7" s="20"/>
      <c r="U7" s="20" t="s">
        <v>53</v>
      </c>
    </row>
    <row r="8" spans="1:21" s="10" customFormat="1" ht="30" x14ac:dyDescent="0.25">
      <c r="A8" s="26">
        <v>2</v>
      </c>
      <c r="B8" s="26" t="s">
        <v>236</v>
      </c>
      <c r="C8" s="55">
        <f t="shared" ref="C8:C66" si="0">SUM(D8:G8)</f>
        <v>1074</v>
      </c>
      <c r="D8" s="42">
        <v>258</v>
      </c>
      <c r="E8" s="42">
        <v>492</v>
      </c>
      <c r="F8" s="42">
        <v>324</v>
      </c>
      <c r="G8" s="57"/>
      <c r="H8" s="26"/>
      <c r="I8" s="26">
        <v>1</v>
      </c>
      <c r="J8" s="26">
        <v>1</v>
      </c>
      <c r="K8" s="26">
        <v>1</v>
      </c>
      <c r="L8" s="26"/>
      <c r="M8" s="26"/>
      <c r="N8" s="58"/>
      <c r="O8" s="26"/>
      <c r="P8" s="26"/>
      <c r="Q8" s="26"/>
      <c r="R8" s="26"/>
      <c r="S8" s="26"/>
      <c r="T8" s="26"/>
      <c r="U8" s="20" t="s">
        <v>53</v>
      </c>
    </row>
    <row r="9" spans="1:21" ht="60" x14ac:dyDescent="0.25">
      <c r="A9" s="20">
        <v>3</v>
      </c>
      <c r="B9" s="20" t="s">
        <v>128</v>
      </c>
      <c r="C9" s="55">
        <f t="shared" si="0"/>
        <v>2310</v>
      </c>
      <c r="D9" s="59">
        <v>192</v>
      </c>
      <c r="E9" s="59">
        <v>1602</v>
      </c>
      <c r="F9" s="59">
        <v>516</v>
      </c>
      <c r="G9" s="59"/>
      <c r="H9" s="20"/>
      <c r="I9" s="20"/>
      <c r="J9" s="20"/>
      <c r="K9" s="20">
        <v>1</v>
      </c>
      <c r="L9" s="20" t="s">
        <v>129</v>
      </c>
      <c r="M9" s="22">
        <v>1770</v>
      </c>
      <c r="N9" s="56">
        <v>42480</v>
      </c>
      <c r="O9" s="20" t="s">
        <v>48</v>
      </c>
      <c r="P9" s="20"/>
      <c r="Q9" s="20"/>
      <c r="R9" s="20" t="s">
        <v>46</v>
      </c>
      <c r="S9" s="20">
        <v>283</v>
      </c>
      <c r="T9" s="20">
        <v>226.4</v>
      </c>
      <c r="U9" s="20" t="s">
        <v>53</v>
      </c>
    </row>
    <row r="10" spans="1:21" ht="165" x14ac:dyDescent="0.25">
      <c r="A10" s="26">
        <v>4</v>
      </c>
      <c r="B10" s="20" t="s">
        <v>14</v>
      </c>
      <c r="C10" s="55">
        <f t="shared" si="0"/>
        <v>1213</v>
      </c>
      <c r="D10" s="55">
        <v>379</v>
      </c>
      <c r="E10" s="55">
        <v>563</v>
      </c>
      <c r="F10" s="55">
        <v>250</v>
      </c>
      <c r="G10" s="55">
        <v>21</v>
      </c>
      <c r="H10" s="20" t="s">
        <v>222</v>
      </c>
      <c r="I10" s="20"/>
      <c r="J10" s="20"/>
      <c r="K10" s="20">
        <v>1</v>
      </c>
      <c r="L10" s="20"/>
      <c r="M10" s="20">
        <v>827</v>
      </c>
      <c r="N10" s="20">
        <v>20000</v>
      </c>
      <c r="O10" s="20" t="s">
        <v>48</v>
      </c>
      <c r="P10" s="20" t="s">
        <v>49</v>
      </c>
      <c r="Q10" s="20" t="s">
        <v>50</v>
      </c>
      <c r="R10" s="20" t="s">
        <v>48</v>
      </c>
      <c r="S10" s="20"/>
      <c r="T10" s="20"/>
      <c r="U10" s="20" t="s">
        <v>53</v>
      </c>
    </row>
    <row r="11" spans="1:21" s="10" customFormat="1" ht="105" x14ac:dyDescent="0.25">
      <c r="A11" s="20">
        <v>5</v>
      </c>
      <c r="B11" s="26" t="s">
        <v>238</v>
      </c>
      <c r="C11" s="55">
        <f t="shared" si="0"/>
        <v>15848</v>
      </c>
      <c r="D11" s="42">
        <v>5869</v>
      </c>
      <c r="E11" s="42">
        <v>5535</v>
      </c>
      <c r="F11" s="42">
        <v>4444</v>
      </c>
      <c r="G11" s="57"/>
      <c r="H11" s="26"/>
      <c r="I11" s="26"/>
      <c r="J11" s="26"/>
      <c r="K11" s="26">
        <v>1</v>
      </c>
      <c r="L11" s="42" t="s">
        <v>244</v>
      </c>
      <c r="M11" s="26"/>
      <c r="N11" s="60" t="s">
        <v>243</v>
      </c>
      <c r="O11" s="26"/>
      <c r="P11" s="26"/>
      <c r="Q11" s="26"/>
      <c r="R11" s="26"/>
      <c r="S11" s="26"/>
      <c r="T11" s="26"/>
      <c r="U11" s="20" t="s">
        <v>53</v>
      </c>
    </row>
    <row r="12" spans="1:21" ht="90" x14ac:dyDescent="0.25">
      <c r="A12" s="26">
        <v>6</v>
      </c>
      <c r="B12" s="20" t="s">
        <v>130</v>
      </c>
      <c r="C12" s="55">
        <f t="shared" si="0"/>
        <v>3265</v>
      </c>
      <c r="D12" s="59">
        <v>768</v>
      </c>
      <c r="E12" s="59">
        <v>1417</v>
      </c>
      <c r="F12" s="59">
        <v>1027</v>
      </c>
      <c r="G12" s="59">
        <v>53</v>
      </c>
      <c r="H12" s="20"/>
      <c r="I12" s="20">
        <v>1</v>
      </c>
      <c r="J12" s="20"/>
      <c r="K12" s="20">
        <v>1</v>
      </c>
      <c r="L12" s="20" t="s">
        <v>131</v>
      </c>
      <c r="M12" s="22">
        <v>1321</v>
      </c>
      <c r="N12" s="56">
        <v>23551.599999999999</v>
      </c>
      <c r="O12" s="20" t="s">
        <v>132</v>
      </c>
      <c r="P12" s="20" t="s">
        <v>134</v>
      </c>
      <c r="Q12" s="20" t="s">
        <v>133</v>
      </c>
      <c r="R12" s="20" t="s">
        <v>48</v>
      </c>
      <c r="S12" s="20"/>
      <c r="T12" s="20"/>
      <c r="U12" s="20" t="s">
        <v>53</v>
      </c>
    </row>
    <row r="13" spans="1:21" x14ac:dyDescent="0.25">
      <c r="A13" s="20">
        <v>7</v>
      </c>
      <c r="B13" s="20" t="s">
        <v>54</v>
      </c>
      <c r="C13" s="55">
        <f t="shared" si="0"/>
        <v>11617</v>
      </c>
      <c r="D13" s="55">
        <v>2766</v>
      </c>
      <c r="E13" s="55">
        <v>4713</v>
      </c>
      <c r="F13" s="55">
        <v>4138</v>
      </c>
      <c r="G13" s="55"/>
      <c r="H13" s="20"/>
      <c r="I13" s="20"/>
      <c r="J13" s="20"/>
      <c r="K13" s="20">
        <v>1</v>
      </c>
      <c r="L13" s="20"/>
      <c r="M13" s="20"/>
      <c r="N13" s="20"/>
      <c r="O13" s="20"/>
      <c r="P13" s="20"/>
      <c r="Q13" s="20"/>
      <c r="R13" s="20" t="s">
        <v>46</v>
      </c>
      <c r="S13" s="20"/>
      <c r="T13" s="20"/>
      <c r="U13" s="20" t="s">
        <v>53</v>
      </c>
    </row>
    <row r="14" spans="1:21" ht="30" x14ac:dyDescent="0.25">
      <c r="A14" s="26">
        <v>8</v>
      </c>
      <c r="B14" s="20" t="s">
        <v>62</v>
      </c>
      <c r="C14" s="55">
        <f t="shared" si="0"/>
        <v>11559</v>
      </c>
      <c r="D14" s="55"/>
      <c r="E14" s="55">
        <v>6575</v>
      </c>
      <c r="F14" s="55">
        <v>4946</v>
      </c>
      <c r="G14" s="55">
        <v>38</v>
      </c>
      <c r="H14" s="20" t="s">
        <v>64</v>
      </c>
      <c r="I14" s="20"/>
      <c r="J14" s="20"/>
      <c r="K14" s="20">
        <v>1</v>
      </c>
      <c r="L14" s="20"/>
      <c r="M14" s="20"/>
      <c r="N14" s="20"/>
      <c r="O14" s="20"/>
      <c r="P14" s="20"/>
      <c r="Q14" s="20"/>
      <c r="R14" s="20" t="s">
        <v>48</v>
      </c>
      <c r="S14" s="20"/>
      <c r="T14" s="20"/>
      <c r="U14" s="20" t="s">
        <v>53</v>
      </c>
    </row>
    <row r="15" spans="1:21" ht="30" x14ac:dyDescent="0.25">
      <c r="A15" s="20">
        <v>9</v>
      </c>
      <c r="B15" s="20" t="s">
        <v>135</v>
      </c>
      <c r="C15" s="55">
        <f t="shared" si="0"/>
        <v>8548</v>
      </c>
      <c r="D15" s="59">
        <v>1700</v>
      </c>
      <c r="E15" s="59">
        <v>4145</v>
      </c>
      <c r="F15" s="59">
        <v>2667</v>
      </c>
      <c r="G15" s="59">
        <v>36</v>
      </c>
      <c r="H15" s="20" t="s">
        <v>136</v>
      </c>
      <c r="I15" s="20">
        <v>1</v>
      </c>
      <c r="J15" s="20">
        <v>1</v>
      </c>
      <c r="K15" s="20">
        <v>1</v>
      </c>
      <c r="L15" s="20"/>
      <c r="M15" s="20">
        <v>703</v>
      </c>
      <c r="N15" s="56">
        <v>22456.52</v>
      </c>
      <c r="O15" s="20"/>
      <c r="P15" s="20"/>
      <c r="Q15" s="20"/>
      <c r="R15" s="20" t="s">
        <v>46</v>
      </c>
      <c r="S15" s="20">
        <v>140</v>
      </c>
      <c r="T15" s="20">
        <v>185.34899999999999</v>
      </c>
      <c r="U15" s="20" t="s">
        <v>53</v>
      </c>
    </row>
    <row r="16" spans="1:21" ht="30" x14ac:dyDescent="0.25">
      <c r="A16" s="26">
        <v>10</v>
      </c>
      <c r="B16" s="20" t="s">
        <v>137</v>
      </c>
      <c r="C16" s="55">
        <f t="shared" si="0"/>
        <v>3844</v>
      </c>
      <c r="D16" s="59">
        <v>419</v>
      </c>
      <c r="E16" s="59">
        <v>614</v>
      </c>
      <c r="F16" s="59">
        <v>2811</v>
      </c>
      <c r="G16" s="59"/>
      <c r="H16" s="20"/>
      <c r="I16" s="20">
        <v>1</v>
      </c>
      <c r="J16" s="20">
        <v>1</v>
      </c>
      <c r="K16" s="20"/>
      <c r="L16" s="20"/>
      <c r="M16" s="22">
        <v>1314</v>
      </c>
      <c r="N16" s="22">
        <v>53217</v>
      </c>
      <c r="O16" s="20"/>
      <c r="P16" s="20"/>
      <c r="Q16" s="20"/>
      <c r="R16" s="20" t="s">
        <v>46</v>
      </c>
      <c r="S16" s="20">
        <v>51</v>
      </c>
      <c r="T16" s="20">
        <v>48.96</v>
      </c>
      <c r="U16" s="20" t="s">
        <v>53</v>
      </c>
    </row>
    <row r="17" spans="1:21" ht="285" x14ac:dyDescent="0.25">
      <c r="A17" s="20">
        <v>11</v>
      </c>
      <c r="B17" s="20" t="s">
        <v>138</v>
      </c>
      <c r="C17" s="55">
        <f t="shared" si="0"/>
        <v>1602</v>
      </c>
      <c r="D17" s="59">
        <v>435</v>
      </c>
      <c r="E17" s="59">
        <v>602</v>
      </c>
      <c r="F17" s="59">
        <v>313</v>
      </c>
      <c r="G17" s="59">
        <v>252</v>
      </c>
      <c r="H17" s="20" t="s">
        <v>140</v>
      </c>
      <c r="I17" s="20"/>
      <c r="J17" s="20"/>
      <c r="K17" s="20">
        <v>1</v>
      </c>
      <c r="L17" s="49" t="s">
        <v>141</v>
      </c>
      <c r="M17" s="20">
        <v>901</v>
      </c>
      <c r="N17" s="20">
        <v>28374</v>
      </c>
      <c r="O17" s="20" t="s">
        <v>48</v>
      </c>
      <c r="P17" s="20" t="s">
        <v>142</v>
      </c>
      <c r="Q17" s="20" t="s">
        <v>143</v>
      </c>
      <c r="R17" s="20" t="s">
        <v>48</v>
      </c>
      <c r="S17" s="20"/>
      <c r="T17" s="20"/>
      <c r="U17" s="20" t="s">
        <v>53</v>
      </c>
    </row>
    <row r="18" spans="1:21" ht="390" x14ac:dyDescent="0.25">
      <c r="A18" s="26">
        <v>12</v>
      </c>
      <c r="B18" s="20" t="s">
        <v>144</v>
      </c>
      <c r="C18" s="55">
        <f t="shared" si="0"/>
        <v>6449</v>
      </c>
      <c r="D18" s="59">
        <v>1776</v>
      </c>
      <c r="E18" s="59">
        <v>2916</v>
      </c>
      <c r="F18" s="59">
        <v>1757</v>
      </c>
      <c r="G18" s="59"/>
      <c r="H18" s="20"/>
      <c r="I18" s="20"/>
      <c r="J18" s="20">
        <v>1</v>
      </c>
      <c r="K18" s="20"/>
      <c r="L18" s="20" t="s">
        <v>145</v>
      </c>
      <c r="M18" s="20">
        <v>5412</v>
      </c>
      <c r="N18" s="22">
        <v>97416</v>
      </c>
      <c r="O18" s="20" t="s">
        <v>48</v>
      </c>
      <c r="P18" s="20" t="s">
        <v>146</v>
      </c>
      <c r="Q18" s="20" t="s">
        <v>147</v>
      </c>
      <c r="R18" s="20" t="s">
        <v>48</v>
      </c>
      <c r="S18" s="20"/>
      <c r="T18" s="20"/>
      <c r="U18" s="20" t="s">
        <v>53</v>
      </c>
    </row>
    <row r="19" spans="1:21" ht="30" x14ac:dyDescent="0.25">
      <c r="A19" s="20">
        <v>13</v>
      </c>
      <c r="B19" s="20" t="s">
        <v>65</v>
      </c>
      <c r="C19" s="55">
        <f t="shared" si="0"/>
        <v>5005</v>
      </c>
      <c r="D19" s="55">
        <v>1590</v>
      </c>
      <c r="E19" s="55">
        <v>2023</v>
      </c>
      <c r="F19" s="55">
        <v>1392</v>
      </c>
      <c r="G19" s="55"/>
      <c r="H19" s="20"/>
      <c r="I19" s="20"/>
      <c r="J19" s="20"/>
      <c r="K19" s="20">
        <v>1</v>
      </c>
      <c r="L19" s="20"/>
      <c r="M19" s="20" t="s">
        <v>69</v>
      </c>
      <c r="N19" s="20"/>
      <c r="O19" s="20"/>
      <c r="P19" s="20"/>
      <c r="Q19" s="20"/>
      <c r="R19" s="20" t="s">
        <v>46</v>
      </c>
      <c r="S19" s="20">
        <v>143</v>
      </c>
      <c r="T19" s="20">
        <v>114.4</v>
      </c>
      <c r="U19" s="20" t="s">
        <v>53</v>
      </c>
    </row>
    <row r="20" spans="1:21" ht="30" x14ac:dyDescent="0.25">
      <c r="A20" s="26">
        <v>14</v>
      </c>
      <c r="B20" s="20" t="s">
        <v>71</v>
      </c>
      <c r="C20" s="55">
        <f t="shared" si="0"/>
        <v>3573</v>
      </c>
      <c r="D20" s="55">
        <v>1698</v>
      </c>
      <c r="E20" s="55">
        <v>1122</v>
      </c>
      <c r="F20" s="55">
        <v>753</v>
      </c>
      <c r="G20" s="55"/>
      <c r="H20" s="20"/>
      <c r="I20" s="20">
        <v>1</v>
      </c>
      <c r="J20" s="20">
        <v>1</v>
      </c>
      <c r="K20" s="20">
        <v>1</v>
      </c>
      <c r="L20" s="20" t="s">
        <v>76</v>
      </c>
      <c r="M20" s="20">
        <v>801</v>
      </c>
      <c r="N20" s="20">
        <v>13372.01</v>
      </c>
      <c r="O20" s="20" t="s">
        <v>46</v>
      </c>
      <c r="P20" s="20"/>
      <c r="Q20" s="20"/>
      <c r="R20" s="20" t="s">
        <v>46</v>
      </c>
      <c r="S20" s="20">
        <v>308</v>
      </c>
      <c r="T20" s="20">
        <v>346.4</v>
      </c>
      <c r="U20" s="20" t="s">
        <v>53</v>
      </c>
    </row>
    <row r="21" spans="1:21" x14ac:dyDescent="0.25">
      <c r="A21" s="20">
        <v>15</v>
      </c>
      <c r="B21" s="20" t="s">
        <v>148</v>
      </c>
      <c r="C21" s="55">
        <f t="shared" si="0"/>
        <v>1413</v>
      </c>
      <c r="D21" s="59">
        <v>441</v>
      </c>
      <c r="E21" s="59">
        <v>617</v>
      </c>
      <c r="F21" s="59">
        <v>355</v>
      </c>
      <c r="G21" s="59"/>
      <c r="H21" s="20"/>
      <c r="I21" s="20"/>
      <c r="J21" s="20"/>
      <c r="K21" s="20">
        <v>1</v>
      </c>
      <c r="L21" s="20"/>
      <c r="M21" s="20"/>
      <c r="N21" s="20"/>
      <c r="O21" s="20"/>
      <c r="P21" s="20"/>
      <c r="Q21" s="20"/>
      <c r="R21" s="20" t="s">
        <v>48</v>
      </c>
      <c r="S21" s="20"/>
      <c r="T21" s="20"/>
      <c r="U21" s="20" t="s">
        <v>53</v>
      </c>
    </row>
    <row r="22" spans="1:21" ht="135" x14ac:dyDescent="0.25">
      <c r="A22" s="26">
        <v>16</v>
      </c>
      <c r="B22" s="20" t="s">
        <v>149</v>
      </c>
      <c r="C22" s="55">
        <f t="shared" si="0"/>
        <v>10921</v>
      </c>
      <c r="D22" s="59">
        <v>3765</v>
      </c>
      <c r="E22" s="59">
        <v>4386</v>
      </c>
      <c r="F22" s="59">
        <v>2770</v>
      </c>
      <c r="G22" s="59"/>
      <c r="H22" s="20"/>
      <c r="I22" s="20"/>
      <c r="J22" s="20"/>
      <c r="K22" s="20">
        <v>1</v>
      </c>
      <c r="L22" s="20" t="s">
        <v>150</v>
      </c>
      <c r="M22" s="20">
        <v>1448</v>
      </c>
      <c r="N22" s="20">
        <v>46000</v>
      </c>
      <c r="O22" s="20" t="s">
        <v>48</v>
      </c>
      <c r="P22" s="20" t="s">
        <v>151</v>
      </c>
      <c r="Q22" s="20"/>
      <c r="R22" s="20" t="s">
        <v>48</v>
      </c>
      <c r="S22" s="20"/>
      <c r="T22" s="20"/>
      <c r="U22" s="20" t="s">
        <v>53</v>
      </c>
    </row>
    <row r="23" spans="1:21" s="10" customFormat="1" ht="330" x14ac:dyDescent="0.25">
      <c r="A23" s="20">
        <v>17</v>
      </c>
      <c r="B23" s="26" t="s">
        <v>233</v>
      </c>
      <c r="C23" s="55">
        <f t="shared" si="0"/>
        <v>6965</v>
      </c>
      <c r="D23" s="42">
        <v>2109</v>
      </c>
      <c r="E23" s="42">
        <v>2643</v>
      </c>
      <c r="F23" s="42">
        <v>2213</v>
      </c>
      <c r="G23" s="57"/>
      <c r="H23" s="26"/>
      <c r="I23" s="26"/>
      <c r="J23" s="26"/>
      <c r="K23" s="26">
        <v>1</v>
      </c>
      <c r="L23" s="42" t="s">
        <v>250</v>
      </c>
      <c r="M23" s="42">
        <v>3000</v>
      </c>
      <c r="N23" s="42">
        <v>90000</v>
      </c>
      <c r="O23" s="26"/>
      <c r="P23" s="26" t="s">
        <v>251</v>
      </c>
      <c r="Q23" s="26"/>
      <c r="R23" s="26"/>
      <c r="S23" s="42">
        <v>3500</v>
      </c>
      <c r="T23" s="42">
        <v>28000</v>
      </c>
      <c r="U23" s="20" t="s">
        <v>53</v>
      </c>
    </row>
    <row r="24" spans="1:21" ht="210" x14ac:dyDescent="0.25">
      <c r="A24" s="26">
        <v>18</v>
      </c>
      <c r="B24" s="20" t="s">
        <v>72</v>
      </c>
      <c r="C24" s="55">
        <f t="shared" si="0"/>
        <v>8394</v>
      </c>
      <c r="D24" s="59">
        <v>2276</v>
      </c>
      <c r="E24" s="59">
        <v>3680</v>
      </c>
      <c r="F24" s="59">
        <v>2414</v>
      </c>
      <c r="G24" s="59">
        <v>24</v>
      </c>
      <c r="H24" s="20" t="s">
        <v>75</v>
      </c>
      <c r="I24" s="20">
        <v>1</v>
      </c>
      <c r="J24" s="20">
        <v>1</v>
      </c>
      <c r="K24" s="20"/>
      <c r="L24" s="20" t="s">
        <v>227</v>
      </c>
      <c r="M24" s="20">
        <v>713</v>
      </c>
      <c r="N24" s="22">
        <v>5503</v>
      </c>
      <c r="O24" s="20" t="s">
        <v>48</v>
      </c>
      <c r="P24" s="20" t="s">
        <v>228</v>
      </c>
      <c r="Q24" s="20" t="s">
        <v>229</v>
      </c>
      <c r="R24" s="20" t="s">
        <v>46</v>
      </c>
      <c r="S24" s="20">
        <v>17</v>
      </c>
      <c r="T24" s="20">
        <v>12</v>
      </c>
      <c r="U24" s="20" t="s">
        <v>53</v>
      </c>
    </row>
    <row r="25" spans="1:21" ht="30" x14ac:dyDescent="0.25">
      <c r="A25" s="20">
        <v>19</v>
      </c>
      <c r="B25" s="20" t="s">
        <v>152</v>
      </c>
      <c r="C25" s="55">
        <f t="shared" si="0"/>
        <v>2172</v>
      </c>
      <c r="D25" s="59">
        <v>584</v>
      </c>
      <c r="E25" s="59">
        <v>973</v>
      </c>
      <c r="F25" s="59">
        <v>615</v>
      </c>
      <c r="G25" s="59"/>
      <c r="H25" s="20"/>
      <c r="I25" s="20"/>
      <c r="J25" s="20"/>
      <c r="K25" s="20">
        <v>1</v>
      </c>
      <c r="L25" s="20" t="s">
        <v>153</v>
      </c>
      <c r="M25" s="20">
        <v>311</v>
      </c>
      <c r="N25" s="56">
        <v>9028.0720000000001</v>
      </c>
      <c r="O25" s="20"/>
      <c r="P25" s="20"/>
      <c r="Q25" s="20"/>
      <c r="R25" s="20" t="s">
        <v>48</v>
      </c>
      <c r="S25" s="20"/>
      <c r="T25" s="20"/>
      <c r="U25" s="20" t="s">
        <v>53</v>
      </c>
    </row>
    <row r="26" spans="1:21" ht="225" x14ac:dyDescent="0.25">
      <c r="A26" s="26">
        <v>20</v>
      </c>
      <c r="B26" s="20" t="s">
        <v>77</v>
      </c>
      <c r="C26" s="55">
        <f t="shared" si="0"/>
        <v>5159</v>
      </c>
      <c r="D26" s="55">
        <v>1913</v>
      </c>
      <c r="E26" s="55">
        <v>1957</v>
      </c>
      <c r="F26" s="55">
        <v>1289</v>
      </c>
      <c r="G26" s="55"/>
      <c r="H26" s="20"/>
      <c r="I26" s="20"/>
      <c r="J26" s="20"/>
      <c r="K26" s="20">
        <v>1</v>
      </c>
      <c r="L26" s="20" t="s">
        <v>79</v>
      </c>
      <c r="M26" s="22">
        <v>1644</v>
      </c>
      <c r="N26" s="56">
        <v>39378.5</v>
      </c>
      <c r="O26" s="20" t="s">
        <v>48</v>
      </c>
      <c r="P26" s="20" t="s">
        <v>81</v>
      </c>
      <c r="Q26" s="20" t="s">
        <v>80</v>
      </c>
      <c r="R26" s="20" t="s">
        <v>48</v>
      </c>
      <c r="S26" s="20">
        <v>0</v>
      </c>
      <c r="T26" s="20">
        <v>0</v>
      </c>
      <c r="U26" s="20" t="s">
        <v>53</v>
      </c>
    </row>
    <row r="27" spans="1:21" ht="60" x14ac:dyDescent="0.25">
      <c r="A27" s="20">
        <v>21</v>
      </c>
      <c r="B27" s="20" t="s">
        <v>82</v>
      </c>
      <c r="C27" s="55">
        <f t="shared" si="0"/>
        <v>932</v>
      </c>
      <c r="D27" s="55">
        <v>106</v>
      </c>
      <c r="E27" s="55">
        <v>630</v>
      </c>
      <c r="F27" s="55">
        <v>196</v>
      </c>
      <c r="G27" s="55"/>
      <c r="H27" s="20"/>
      <c r="I27" s="20"/>
      <c r="J27" s="20">
        <v>1</v>
      </c>
      <c r="K27" s="20"/>
      <c r="L27" s="20" t="s">
        <v>84</v>
      </c>
      <c r="M27" s="20"/>
      <c r="N27" s="20"/>
      <c r="O27" s="20"/>
      <c r="P27" s="20"/>
      <c r="Q27" s="20"/>
      <c r="R27" s="20" t="s">
        <v>46</v>
      </c>
      <c r="S27" s="20">
        <v>3</v>
      </c>
      <c r="T27" s="20">
        <v>2.4</v>
      </c>
      <c r="U27" s="20" t="s">
        <v>53</v>
      </c>
    </row>
    <row r="28" spans="1:21" ht="120" x14ac:dyDescent="0.25">
      <c r="A28" s="26">
        <v>22</v>
      </c>
      <c r="B28" s="20" t="s">
        <v>154</v>
      </c>
      <c r="C28" s="55">
        <f t="shared" si="0"/>
        <v>47173</v>
      </c>
      <c r="D28" s="59">
        <v>16510.55</v>
      </c>
      <c r="E28" s="59">
        <v>18869.2</v>
      </c>
      <c r="F28" s="59">
        <v>11793.25</v>
      </c>
      <c r="G28" s="59"/>
      <c r="H28" s="20"/>
      <c r="I28" s="20"/>
      <c r="J28" s="20"/>
      <c r="K28" s="20">
        <v>1</v>
      </c>
      <c r="L28" s="20" t="s">
        <v>155</v>
      </c>
      <c r="M28" s="20">
        <f>6393*20</f>
        <v>127860</v>
      </c>
      <c r="N28" s="20"/>
      <c r="O28" s="20" t="s">
        <v>48</v>
      </c>
      <c r="P28" s="20" t="s">
        <v>156</v>
      </c>
      <c r="Q28" s="20"/>
      <c r="R28" s="20" t="s">
        <v>46</v>
      </c>
      <c r="S28" s="20">
        <f>15*6</f>
        <v>90</v>
      </c>
      <c r="T28" s="20">
        <f>S28*0.8</f>
        <v>72</v>
      </c>
      <c r="U28" s="20" t="s">
        <v>53</v>
      </c>
    </row>
    <row r="29" spans="1:21" ht="75" x14ac:dyDescent="0.25">
      <c r="A29" s="20">
        <v>23</v>
      </c>
      <c r="B29" s="20" t="s">
        <v>85</v>
      </c>
      <c r="C29" s="55">
        <f t="shared" si="0"/>
        <v>2705</v>
      </c>
      <c r="D29" s="55">
        <v>1026</v>
      </c>
      <c r="E29" s="55">
        <v>1128</v>
      </c>
      <c r="F29" s="55">
        <v>551</v>
      </c>
      <c r="G29" s="55"/>
      <c r="H29" s="20"/>
      <c r="I29" s="20">
        <v>1</v>
      </c>
      <c r="J29" s="20"/>
      <c r="K29" s="20"/>
      <c r="L29" s="20" t="s">
        <v>87</v>
      </c>
      <c r="M29" s="20">
        <v>830</v>
      </c>
      <c r="N29" s="20">
        <v>19880</v>
      </c>
      <c r="O29" s="20"/>
      <c r="P29" s="20"/>
      <c r="Q29" s="20"/>
      <c r="R29" s="20" t="s">
        <v>46</v>
      </c>
      <c r="S29" s="20">
        <v>65</v>
      </c>
      <c r="T29" s="20">
        <f>65*0.8</f>
        <v>52</v>
      </c>
      <c r="U29" s="20" t="s">
        <v>53</v>
      </c>
    </row>
    <row r="30" spans="1:21" ht="105" x14ac:dyDescent="0.25">
      <c r="A30" s="26">
        <v>24</v>
      </c>
      <c r="B30" s="20" t="s">
        <v>157</v>
      </c>
      <c r="C30" s="55">
        <f t="shared" si="0"/>
        <v>1948</v>
      </c>
      <c r="D30" s="59">
        <v>614</v>
      </c>
      <c r="E30" s="59">
        <v>772</v>
      </c>
      <c r="F30" s="59">
        <v>562</v>
      </c>
      <c r="G30" s="59"/>
      <c r="H30" s="20"/>
      <c r="I30" s="20">
        <v>1</v>
      </c>
      <c r="J30" s="20">
        <v>1</v>
      </c>
      <c r="K30" s="20">
        <v>1</v>
      </c>
      <c r="L30" s="20" t="s">
        <v>158</v>
      </c>
      <c r="M30" s="20">
        <v>900</v>
      </c>
      <c r="N30" s="20">
        <v>25000</v>
      </c>
      <c r="O30" s="20"/>
      <c r="P30" s="20"/>
      <c r="Q30" s="20"/>
      <c r="R30" s="20" t="s">
        <v>48</v>
      </c>
      <c r="S30" s="20"/>
      <c r="T30" s="20"/>
      <c r="U30" s="20" t="s">
        <v>53</v>
      </c>
    </row>
    <row r="31" spans="1:21" ht="105" x14ac:dyDescent="0.25">
      <c r="A31" s="20">
        <v>25</v>
      </c>
      <c r="B31" s="20" t="s">
        <v>88</v>
      </c>
      <c r="C31" s="55">
        <f t="shared" si="0"/>
        <v>12792</v>
      </c>
      <c r="D31" s="59">
        <v>4356</v>
      </c>
      <c r="E31" s="59">
        <v>4223</v>
      </c>
      <c r="F31" s="59">
        <v>4200</v>
      </c>
      <c r="G31" s="59">
        <v>13</v>
      </c>
      <c r="H31" s="20" t="s">
        <v>230</v>
      </c>
      <c r="I31" s="20">
        <v>1</v>
      </c>
      <c r="J31" s="20">
        <v>1</v>
      </c>
      <c r="K31" s="20">
        <v>1</v>
      </c>
      <c r="L31" s="20" t="s">
        <v>231</v>
      </c>
      <c r="M31" s="20">
        <v>1400</v>
      </c>
      <c r="N31" s="20">
        <f>M31*20</f>
        <v>28000</v>
      </c>
      <c r="O31" s="20"/>
      <c r="P31" s="20"/>
      <c r="Q31" s="20"/>
      <c r="R31" s="20" t="s">
        <v>46</v>
      </c>
      <c r="S31" s="42">
        <v>300</v>
      </c>
      <c r="T31" s="20">
        <f>S31*0.8</f>
        <v>240</v>
      </c>
      <c r="U31" s="20" t="s">
        <v>53</v>
      </c>
    </row>
    <row r="32" spans="1:21" ht="210" x14ac:dyDescent="0.25">
      <c r="A32" s="26">
        <v>26</v>
      </c>
      <c r="B32" s="20" t="s">
        <v>89</v>
      </c>
      <c r="C32" s="55">
        <f t="shared" si="0"/>
        <v>883</v>
      </c>
      <c r="D32" s="55">
        <v>322</v>
      </c>
      <c r="E32" s="55">
        <v>322</v>
      </c>
      <c r="F32" s="55">
        <v>239</v>
      </c>
      <c r="G32" s="55"/>
      <c r="H32" s="20"/>
      <c r="I32" s="20">
        <v>1</v>
      </c>
      <c r="J32" s="20">
        <v>1</v>
      </c>
      <c r="K32" s="20"/>
      <c r="L32" s="20" t="s">
        <v>90</v>
      </c>
      <c r="M32" s="20">
        <v>125</v>
      </c>
      <c r="N32" s="20">
        <v>4000</v>
      </c>
      <c r="O32" s="20"/>
      <c r="P32" s="20"/>
      <c r="Q32" s="20" t="s">
        <v>91</v>
      </c>
      <c r="R32" s="20" t="s">
        <v>46</v>
      </c>
      <c r="S32" s="20">
        <v>11</v>
      </c>
      <c r="T32" s="20">
        <v>8.8000000000000007</v>
      </c>
      <c r="U32" s="20" t="s">
        <v>53</v>
      </c>
    </row>
    <row r="33" spans="1:21" ht="30" x14ac:dyDescent="0.25">
      <c r="A33" s="20">
        <v>27</v>
      </c>
      <c r="B33" s="20" t="s">
        <v>92</v>
      </c>
      <c r="C33" s="55">
        <f t="shared" si="0"/>
        <v>2242</v>
      </c>
      <c r="D33" s="55">
        <v>892</v>
      </c>
      <c r="E33" s="55">
        <v>930</v>
      </c>
      <c r="F33" s="55">
        <v>420</v>
      </c>
      <c r="G33" s="55"/>
      <c r="H33" s="20"/>
      <c r="I33" s="20">
        <v>1</v>
      </c>
      <c r="J33" s="20"/>
      <c r="K33" s="20"/>
      <c r="L33" s="20"/>
      <c r="M33" s="20"/>
      <c r="N33" s="20"/>
      <c r="O33" s="20"/>
      <c r="P33" s="20"/>
      <c r="Q33" s="20"/>
      <c r="R33" s="20" t="s">
        <v>48</v>
      </c>
      <c r="S33" s="20"/>
      <c r="T33" s="20"/>
      <c r="U33" s="20" t="s">
        <v>53</v>
      </c>
    </row>
    <row r="34" spans="1:21" ht="30" x14ac:dyDescent="0.25">
      <c r="A34" s="26">
        <v>28</v>
      </c>
      <c r="B34" s="20" t="s">
        <v>94</v>
      </c>
      <c r="C34" s="55">
        <f t="shared" si="0"/>
        <v>10942</v>
      </c>
      <c r="D34" s="55">
        <v>3219</v>
      </c>
      <c r="E34" s="55">
        <v>3483</v>
      </c>
      <c r="F34" s="55">
        <v>4240</v>
      </c>
      <c r="G34" s="55"/>
      <c r="H34" s="20"/>
      <c r="I34" s="20"/>
      <c r="J34" s="20"/>
      <c r="K34" s="20">
        <v>1</v>
      </c>
      <c r="L34" s="20" t="s">
        <v>96</v>
      </c>
      <c r="M34" s="20"/>
      <c r="N34" s="20"/>
      <c r="O34" s="20"/>
      <c r="P34" s="20"/>
      <c r="Q34" s="20"/>
      <c r="R34" s="20" t="s">
        <v>48</v>
      </c>
      <c r="S34" s="20"/>
      <c r="T34" s="20"/>
      <c r="U34" s="20" t="s">
        <v>53</v>
      </c>
    </row>
    <row r="35" spans="1:21" x14ac:dyDescent="0.25">
      <c r="A35" s="20">
        <v>29</v>
      </c>
      <c r="B35" s="20" t="s">
        <v>159</v>
      </c>
      <c r="C35" s="55">
        <f t="shared" si="0"/>
        <v>1971</v>
      </c>
      <c r="D35" s="59">
        <v>496</v>
      </c>
      <c r="E35" s="59">
        <v>974</v>
      </c>
      <c r="F35" s="59">
        <v>501</v>
      </c>
      <c r="G35" s="59"/>
      <c r="H35" s="20"/>
      <c r="I35" s="20"/>
      <c r="J35" s="20"/>
      <c r="K35" s="20">
        <v>1</v>
      </c>
      <c r="L35" s="20"/>
      <c r="M35" s="20"/>
      <c r="N35" s="20"/>
      <c r="O35" s="20"/>
      <c r="P35" s="20"/>
      <c r="Q35" s="20"/>
      <c r="R35" s="20" t="s">
        <v>48</v>
      </c>
      <c r="S35" s="20"/>
      <c r="T35" s="20"/>
      <c r="U35" s="20" t="s">
        <v>53</v>
      </c>
    </row>
    <row r="36" spans="1:21" ht="90" x14ac:dyDescent="0.25">
      <c r="A36" s="26">
        <v>30</v>
      </c>
      <c r="B36" s="20" t="s">
        <v>161</v>
      </c>
      <c r="C36" s="55">
        <f t="shared" si="0"/>
        <v>11819</v>
      </c>
      <c r="D36" s="59">
        <v>3787</v>
      </c>
      <c r="E36" s="59">
        <v>3973</v>
      </c>
      <c r="F36" s="59">
        <v>3938</v>
      </c>
      <c r="G36" s="59">
        <v>121</v>
      </c>
      <c r="H36" s="20" t="s">
        <v>163</v>
      </c>
      <c r="I36" s="20"/>
      <c r="J36" s="20"/>
      <c r="K36" s="20">
        <v>1</v>
      </c>
      <c r="L36" s="20" t="s">
        <v>164</v>
      </c>
      <c r="M36" s="20">
        <v>2007</v>
      </c>
      <c r="N36" s="22">
        <v>64896</v>
      </c>
      <c r="O36" s="20"/>
      <c r="P36" s="20"/>
      <c r="Q36" s="20"/>
      <c r="R36" s="20" t="s">
        <v>46</v>
      </c>
      <c r="S36" s="20">
        <v>375</v>
      </c>
      <c r="T36" s="20">
        <v>296</v>
      </c>
      <c r="U36" s="20" t="s">
        <v>53</v>
      </c>
    </row>
    <row r="37" spans="1:21" ht="315" x14ac:dyDescent="0.25">
      <c r="A37" s="20">
        <v>31</v>
      </c>
      <c r="B37" s="20" t="s">
        <v>165</v>
      </c>
      <c r="C37" s="55">
        <f t="shared" si="0"/>
        <v>1354</v>
      </c>
      <c r="D37" s="59">
        <v>451</v>
      </c>
      <c r="E37" s="59">
        <v>386</v>
      </c>
      <c r="F37" s="59">
        <v>472</v>
      </c>
      <c r="G37" s="59">
        <v>45</v>
      </c>
      <c r="H37" s="20" t="s">
        <v>166</v>
      </c>
      <c r="I37" s="20">
        <v>1</v>
      </c>
      <c r="J37" s="20"/>
      <c r="K37" s="20">
        <v>1</v>
      </c>
      <c r="L37" s="20" t="s">
        <v>167</v>
      </c>
      <c r="M37" s="20">
        <v>938</v>
      </c>
      <c r="N37" s="22">
        <v>27610</v>
      </c>
      <c r="O37" s="20"/>
      <c r="P37" s="20"/>
      <c r="Q37" s="20" t="s">
        <v>168</v>
      </c>
      <c r="R37" s="20" t="s">
        <v>46</v>
      </c>
      <c r="S37" s="20">
        <v>8</v>
      </c>
      <c r="T37" s="20">
        <f>S37*0.8</f>
        <v>6.4</v>
      </c>
      <c r="U37" s="20" t="s">
        <v>53</v>
      </c>
    </row>
    <row r="38" spans="1:21" ht="225" x14ac:dyDescent="0.25">
      <c r="A38" s="26">
        <v>32</v>
      </c>
      <c r="B38" s="20" t="s">
        <v>97</v>
      </c>
      <c r="C38" s="55">
        <f t="shared" si="0"/>
        <v>2361</v>
      </c>
      <c r="D38" s="55">
        <v>536</v>
      </c>
      <c r="E38" s="55">
        <v>867</v>
      </c>
      <c r="F38" s="55">
        <v>422</v>
      </c>
      <c r="G38" s="55">
        <v>536</v>
      </c>
      <c r="H38" s="20" t="s">
        <v>99</v>
      </c>
      <c r="I38" s="20"/>
      <c r="J38" s="20"/>
      <c r="K38" s="20">
        <v>1</v>
      </c>
      <c r="L38" s="49" t="s">
        <v>100</v>
      </c>
      <c r="M38" s="22">
        <v>1018</v>
      </c>
      <c r="N38" s="56">
        <v>25063.05</v>
      </c>
      <c r="O38" s="20" t="s">
        <v>48</v>
      </c>
      <c r="P38" s="20" t="s">
        <v>101</v>
      </c>
      <c r="Q38" s="20" t="s">
        <v>102</v>
      </c>
      <c r="R38" s="20" t="s">
        <v>46</v>
      </c>
      <c r="S38" s="20">
        <v>2</v>
      </c>
      <c r="T38" s="20">
        <v>1.6</v>
      </c>
      <c r="U38" s="20" t="s">
        <v>53</v>
      </c>
    </row>
    <row r="39" spans="1:21" ht="120" x14ac:dyDescent="0.25">
      <c r="A39" s="20">
        <v>33</v>
      </c>
      <c r="B39" s="20" t="s">
        <v>169</v>
      </c>
      <c r="C39" s="55">
        <f t="shared" si="0"/>
        <v>3034</v>
      </c>
      <c r="D39" s="59">
        <v>794</v>
      </c>
      <c r="E39" s="59">
        <v>1496</v>
      </c>
      <c r="F39" s="59">
        <v>719</v>
      </c>
      <c r="G39" s="59">
        <v>25</v>
      </c>
      <c r="H39" s="20" t="s">
        <v>223</v>
      </c>
      <c r="I39" s="20"/>
      <c r="J39" s="20"/>
      <c r="K39" s="20">
        <v>1</v>
      </c>
      <c r="L39" s="20" t="s">
        <v>170</v>
      </c>
      <c r="M39" s="20">
        <v>1778</v>
      </c>
      <c r="N39" s="20">
        <v>41346.400000000001</v>
      </c>
      <c r="O39" s="20"/>
      <c r="P39" s="20"/>
      <c r="Q39" s="20"/>
      <c r="R39" s="20" t="s">
        <v>48</v>
      </c>
      <c r="S39" s="20"/>
      <c r="T39" s="20"/>
      <c r="U39" s="20" t="s">
        <v>53</v>
      </c>
    </row>
    <row r="40" spans="1:21" ht="60" x14ac:dyDescent="0.25">
      <c r="A40" s="26">
        <v>34</v>
      </c>
      <c r="B40" s="20" t="s">
        <v>171</v>
      </c>
      <c r="C40" s="55">
        <f t="shared" si="0"/>
        <v>11225</v>
      </c>
      <c r="D40" s="59">
        <v>3154</v>
      </c>
      <c r="E40" s="59">
        <v>4326</v>
      </c>
      <c r="F40" s="59">
        <v>3732</v>
      </c>
      <c r="G40" s="59">
        <v>13</v>
      </c>
      <c r="H40" s="20" t="s">
        <v>172</v>
      </c>
      <c r="I40" s="20"/>
      <c r="J40" s="20"/>
      <c r="K40" s="20">
        <v>1</v>
      </c>
      <c r="L40" s="20" t="s">
        <v>173</v>
      </c>
      <c r="M40" s="22">
        <v>1862</v>
      </c>
      <c r="N40" s="56">
        <v>23262.5</v>
      </c>
      <c r="O40" s="20"/>
      <c r="P40" s="20"/>
      <c r="Q40" s="20"/>
      <c r="R40" s="20" t="s">
        <v>48</v>
      </c>
      <c r="S40" s="20"/>
      <c r="T40" s="20"/>
      <c r="U40" s="20" t="s">
        <v>117</v>
      </c>
    </row>
    <row r="41" spans="1:21" ht="409.5" x14ac:dyDescent="0.25">
      <c r="A41" s="20">
        <v>35</v>
      </c>
      <c r="B41" s="20" t="s">
        <v>103</v>
      </c>
      <c r="C41" s="55">
        <f t="shared" si="0"/>
        <v>5293</v>
      </c>
      <c r="D41" s="55">
        <v>1918</v>
      </c>
      <c r="E41" s="55">
        <v>1779</v>
      </c>
      <c r="F41" s="55">
        <v>1509</v>
      </c>
      <c r="G41" s="55">
        <v>87</v>
      </c>
      <c r="H41" s="20" t="s">
        <v>105</v>
      </c>
      <c r="I41" s="20"/>
      <c r="J41" s="20">
        <v>1</v>
      </c>
      <c r="K41" s="20">
        <v>1</v>
      </c>
      <c r="L41" s="20" t="s">
        <v>106</v>
      </c>
      <c r="M41" s="22">
        <v>3245</v>
      </c>
      <c r="N41" s="56">
        <v>66617.399999999994</v>
      </c>
      <c r="O41" s="20" t="s">
        <v>48</v>
      </c>
      <c r="P41" s="20" t="s">
        <v>107</v>
      </c>
      <c r="Q41" s="20" t="s">
        <v>108</v>
      </c>
      <c r="R41" s="20" t="s">
        <v>48</v>
      </c>
      <c r="S41" s="20"/>
      <c r="T41" s="20"/>
      <c r="U41" s="20" t="s">
        <v>53</v>
      </c>
    </row>
    <row r="42" spans="1:21" ht="409.5" x14ac:dyDescent="0.25">
      <c r="A42" s="26">
        <v>36</v>
      </c>
      <c r="B42" s="20" t="s">
        <v>174</v>
      </c>
      <c r="C42" s="55">
        <f t="shared" si="0"/>
        <v>11189</v>
      </c>
      <c r="D42" s="59">
        <v>3961</v>
      </c>
      <c r="E42" s="59">
        <v>4285</v>
      </c>
      <c r="F42" s="59">
        <v>2943</v>
      </c>
      <c r="G42" s="59"/>
      <c r="H42" s="22"/>
      <c r="I42" s="20">
        <v>1</v>
      </c>
      <c r="J42" s="20"/>
      <c r="K42" s="22">
        <v>1</v>
      </c>
      <c r="L42" s="20" t="s">
        <v>176</v>
      </c>
      <c r="M42" s="22">
        <v>1500</v>
      </c>
      <c r="N42" s="20">
        <v>43000</v>
      </c>
      <c r="O42" s="20"/>
      <c r="P42" s="20"/>
      <c r="Q42" s="20"/>
      <c r="R42" s="20" t="s">
        <v>46</v>
      </c>
      <c r="S42" s="20">
        <v>20</v>
      </c>
      <c r="T42" s="20">
        <f>S42*0.8</f>
        <v>16</v>
      </c>
      <c r="U42" s="20" t="s">
        <v>53</v>
      </c>
    </row>
    <row r="43" spans="1:21" ht="45" x14ac:dyDescent="0.25">
      <c r="A43" s="20">
        <v>37</v>
      </c>
      <c r="B43" s="20" t="s">
        <v>109</v>
      </c>
      <c r="C43" s="55">
        <f t="shared" si="0"/>
        <v>3524</v>
      </c>
      <c r="D43" s="55">
        <v>1022</v>
      </c>
      <c r="E43" s="55">
        <v>1476</v>
      </c>
      <c r="F43" s="55">
        <v>1026</v>
      </c>
      <c r="G43" s="55"/>
      <c r="H43" s="20"/>
      <c r="I43" s="20"/>
      <c r="J43" s="20">
        <v>1</v>
      </c>
      <c r="K43" s="20">
        <v>1</v>
      </c>
      <c r="L43" s="20" t="s">
        <v>111</v>
      </c>
      <c r="M43" s="20">
        <v>600</v>
      </c>
      <c r="N43" s="20">
        <v>14000</v>
      </c>
      <c r="O43" s="20"/>
      <c r="P43" s="20"/>
      <c r="Q43" s="20"/>
      <c r="R43" s="20" t="s">
        <v>46</v>
      </c>
      <c r="S43" s="20">
        <v>88</v>
      </c>
      <c r="T43" s="20">
        <f>S43*0.8</f>
        <v>70.400000000000006</v>
      </c>
      <c r="U43" s="20" t="s">
        <v>53</v>
      </c>
    </row>
    <row r="44" spans="1:21" x14ac:dyDescent="0.25">
      <c r="A44" s="26">
        <v>38</v>
      </c>
      <c r="B44" s="20" t="s">
        <v>177</v>
      </c>
      <c r="C44" s="55">
        <f t="shared" si="0"/>
        <v>5063</v>
      </c>
      <c r="D44" s="59">
        <v>1196</v>
      </c>
      <c r="E44" s="59">
        <v>2366</v>
      </c>
      <c r="F44" s="59">
        <v>1501</v>
      </c>
      <c r="G44" s="59"/>
      <c r="H44" s="20"/>
      <c r="I44" s="20">
        <v>1</v>
      </c>
      <c r="J44" s="20"/>
      <c r="K44" s="20">
        <v>1</v>
      </c>
      <c r="L44" s="20"/>
      <c r="M44" s="22">
        <v>3635</v>
      </c>
      <c r="N44" s="22">
        <v>127225</v>
      </c>
      <c r="O44" s="20"/>
      <c r="P44" s="20"/>
      <c r="Q44" s="20"/>
      <c r="R44" s="20" t="s">
        <v>48</v>
      </c>
      <c r="S44" s="20"/>
      <c r="T44" s="20"/>
      <c r="U44" s="20" t="s">
        <v>53</v>
      </c>
    </row>
    <row r="45" spans="1:21" ht="105" x14ac:dyDescent="0.25">
      <c r="A45" s="20">
        <v>39</v>
      </c>
      <c r="B45" s="20" t="s">
        <v>112</v>
      </c>
      <c r="C45" s="55">
        <f t="shared" si="0"/>
        <v>1942</v>
      </c>
      <c r="D45" s="55">
        <v>456</v>
      </c>
      <c r="E45" s="55">
        <v>1024</v>
      </c>
      <c r="F45" s="55">
        <v>446</v>
      </c>
      <c r="G45" s="55">
        <v>16</v>
      </c>
      <c r="H45" s="20" t="s">
        <v>114</v>
      </c>
      <c r="I45" s="20"/>
      <c r="J45" s="20"/>
      <c r="K45" s="20">
        <v>1</v>
      </c>
      <c r="L45" s="20" t="s">
        <v>115</v>
      </c>
      <c r="M45" s="20">
        <v>505</v>
      </c>
      <c r="N45" s="56">
        <v>7817.0256799999997</v>
      </c>
      <c r="O45" s="20" t="s">
        <v>48</v>
      </c>
      <c r="P45" s="20"/>
      <c r="Q45" s="20" t="s">
        <v>116</v>
      </c>
      <c r="R45" s="20" t="s">
        <v>48</v>
      </c>
      <c r="S45" s="20"/>
      <c r="T45" s="20"/>
      <c r="U45" s="20" t="s">
        <v>117</v>
      </c>
    </row>
    <row r="46" spans="1:21" ht="75" x14ac:dyDescent="0.25">
      <c r="A46" s="26">
        <v>40</v>
      </c>
      <c r="B46" s="20" t="s">
        <v>178</v>
      </c>
      <c r="C46" s="55">
        <f t="shared" si="0"/>
        <v>1944</v>
      </c>
      <c r="D46" s="59">
        <v>513</v>
      </c>
      <c r="E46" s="59">
        <v>886</v>
      </c>
      <c r="F46" s="59">
        <v>537</v>
      </c>
      <c r="G46" s="59">
        <v>8</v>
      </c>
      <c r="H46" s="20" t="s">
        <v>64</v>
      </c>
      <c r="I46" s="20"/>
      <c r="J46" s="20"/>
      <c r="K46" s="20">
        <v>1</v>
      </c>
      <c r="L46" s="20" t="s">
        <v>179</v>
      </c>
      <c r="M46" s="20">
        <v>934</v>
      </c>
      <c r="N46" s="22">
        <v>16812</v>
      </c>
      <c r="O46" s="20"/>
      <c r="P46" s="20"/>
      <c r="Q46" s="20"/>
      <c r="R46" s="20" t="s">
        <v>48</v>
      </c>
      <c r="S46" s="20"/>
      <c r="T46" s="20"/>
      <c r="U46" s="20" t="s">
        <v>53</v>
      </c>
    </row>
    <row r="47" spans="1:21" x14ac:dyDescent="0.25">
      <c r="A47" s="20">
        <v>41</v>
      </c>
      <c r="B47" s="20" t="s">
        <v>118</v>
      </c>
      <c r="C47" s="55">
        <f t="shared" si="0"/>
        <v>4268</v>
      </c>
      <c r="D47" s="55">
        <v>1768</v>
      </c>
      <c r="E47" s="55">
        <v>2050</v>
      </c>
      <c r="F47" s="55">
        <v>450</v>
      </c>
      <c r="G47" s="55"/>
      <c r="H47" s="20"/>
      <c r="I47" s="20">
        <v>1</v>
      </c>
      <c r="J47" s="20"/>
      <c r="K47" s="20"/>
      <c r="L47" s="20"/>
      <c r="M47" s="20">
        <v>2408</v>
      </c>
      <c r="N47" s="20">
        <f>37274</f>
        <v>37274</v>
      </c>
      <c r="O47" s="20"/>
      <c r="P47" s="20"/>
      <c r="Q47" s="20"/>
      <c r="R47" s="20" t="s">
        <v>46</v>
      </c>
      <c r="S47" s="20">
        <v>55</v>
      </c>
      <c r="T47" s="20">
        <f>S47*0.8</f>
        <v>44</v>
      </c>
      <c r="U47" s="20" t="s">
        <v>53</v>
      </c>
    </row>
    <row r="48" spans="1:21" ht="45" x14ac:dyDescent="0.25">
      <c r="A48" s="26">
        <v>42</v>
      </c>
      <c r="B48" s="20" t="s">
        <v>120</v>
      </c>
      <c r="C48" s="55">
        <f t="shared" si="0"/>
        <v>1994</v>
      </c>
      <c r="D48" s="55">
        <v>819</v>
      </c>
      <c r="E48" s="55">
        <v>723</v>
      </c>
      <c r="F48" s="55">
        <v>452</v>
      </c>
      <c r="G48" s="55"/>
      <c r="H48" s="20"/>
      <c r="I48" s="20">
        <v>1</v>
      </c>
      <c r="J48" s="20">
        <v>1</v>
      </c>
      <c r="K48" s="20"/>
      <c r="L48" s="20" t="s">
        <v>122</v>
      </c>
      <c r="M48" s="20">
        <v>548</v>
      </c>
      <c r="N48" s="22">
        <v>13000</v>
      </c>
      <c r="O48" s="20" t="s">
        <v>48</v>
      </c>
      <c r="P48" s="20" t="s">
        <v>123</v>
      </c>
      <c r="Q48" s="20" t="s">
        <v>124</v>
      </c>
      <c r="R48" s="20" t="s">
        <v>46</v>
      </c>
      <c r="S48" s="20">
        <v>12</v>
      </c>
      <c r="T48" s="20">
        <f>S48*0.8</f>
        <v>9.6000000000000014</v>
      </c>
      <c r="U48" s="20" t="s">
        <v>53</v>
      </c>
    </row>
    <row r="49" spans="1:21" ht="405" x14ac:dyDescent="0.25">
      <c r="A49" s="20">
        <v>43</v>
      </c>
      <c r="B49" s="20" t="s">
        <v>180</v>
      </c>
      <c r="C49" s="55">
        <f t="shared" si="0"/>
        <v>2774</v>
      </c>
      <c r="D49" s="59">
        <v>433</v>
      </c>
      <c r="E49" s="59">
        <v>1413</v>
      </c>
      <c r="F49" s="59">
        <v>928</v>
      </c>
      <c r="G49" s="59"/>
      <c r="H49" s="20"/>
      <c r="I49" s="20"/>
      <c r="J49" s="20"/>
      <c r="K49" s="20">
        <v>1</v>
      </c>
      <c r="L49" s="20" t="s">
        <v>182</v>
      </c>
      <c r="M49" s="20"/>
      <c r="N49" s="20"/>
      <c r="O49" s="20"/>
      <c r="P49" s="20"/>
      <c r="Q49" s="20"/>
      <c r="R49" s="20" t="s">
        <v>48</v>
      </c>
      <c r="S49" s="20"/>
      <c r="T49" s="20"/>
      <c r="U49" s="20" t="s">
        <v>53</v>
      </c>
    </row>
    <row r="50" spans="1:21" ht="60" x14ac:dyDescent="0.25">
      <c r="A50" s="26">
        <v>44</v>
      </c>
      <c r="B50" s="20" t="s">
        <v>183</v>
      </c>
      <c r="C50" s="55">
        <f t="shared" si="0"/>
        <v>1163</v>
      </c>
      <c r="D50" s="59">
        <v>265</v>
      </c>
      <c r="E50" s="59">
        <v>610</v>
      </c>
      <c r="F50" s="59">
        <v>288</v>
      </c>
      <c r="G50" s="59"/>
      <c r="H50" s="20"/>
      <c r="I50" s="20"/>
      <c r="J50" s="20"/>
      <c r="K50" s="20">
        <v>1</v>
      </c>
      <c r="L50" s="20" t="s">
        <v>184</v>
      </c>
      <c r="M50" s="20">
        <v>125</v>
      </c>
      <c r="N50" s="22">
        <v>2290.64</v>
      </c>
      <c r="O50" s="20"/>
      <c r="P50" s="20"/>
      <c r="Q50" s="20"/>
      <c r="R50" s="20" t="s">
        <v>46</v>
      </c>
      <c r="S50" s="20">
        <v>11</v>
      </c>
      <c r="T50" s="20">
        <v>14.157</v>
      </c>
      <c r="U50" s="20" t="s">
        <v>53</v>
      </c>
    </row>
    <row r="51" spans="1:21" s="10" customFormat="1" ht="345" x14ac:dyDescent="0.25">
      <c r="A51" s="20">
        <v>45</v>
      </c>
      <c r="B51" s="26" t="s">
        <v>232</v>
      </c>
      <c r="C51" s="55">
        <f t="shared" si="0"/>
        <v>7247</v>
      </c>
      <c r="D51" s="42">
        <v>2678</v>
      </c>
      <c r="E51" s="42">
        <v>2535</v>
      </c>
      <c r="F51" s="42">
        <v>2034</v>
      </c>
      <c r="G51" s="57"/>
      <c r="H51" s="26"/>
      <c r="I51" s="26"/>
      <c r="J51" s="26">
        <v>1</v>
      </c>
      <c r="K51" s="26"/>
      <c r="L51" s="26"/>
      <c r="M51" s="20">
        <v>751</v>
      </c>
      <c r="N51" s="42">
        <v>17707</v>
      </c>
      <c r="O51" s="26"/>
      <c r="P51" s="20" t="s">
        <v>255</v>
      </c>
      <c r="Q51" s="26"/>
      <c r="R51" s="26"/>
      <c r="S51" s="26">
        <v>124</v>
      </c>
      <c r="T51" s="42" t="s">
        <v>254</v>
      </c>
      <c r="U51" s="20" t="s">
        <v>53</v>
      </c>
    </row>
    <row r="52" spans="1:21" ht="30" x14ac:dyDescent="0.25">
      <c r="A52" s="26">
        <v>46</v>
      </c>
      <c r="B52" s="20" t="s">
        <v>185</v>
      </c>
      <c r="C52" s="55">
        <f t="shared" si="0"/>
        <v>8870</v>
      </c>
      <c r="D52" s="55">
        <v>2114</v>
      </c>
      <c r="E52" s="55">
        <v>3523</v>
      </c>
      <c r="F52" s="55">
        <v>3233</v>
      </c>
      <c r="G52" s="55"/>
      <c r="H52" s="20"/>
      <c r="I52" s="20"/>
      <c r="J52" s="20"/>
      <c r="K52" s="20">
        <v>1</v>
      </c>
      <c r="L52" s="20"/>
      <c r="M52" s="22">
        <v>2765</v>
      </c>
      <c r="N52" s="20">
        <v>40000</v>
      </c>
      <c r="O52" s="20"/>
      <c r="P52" s="20"/>
      <c r="Q52" s="20"/>
      <c r="R52" s="20" t="s">
        <v>48</v>
      </c>
      <c r="S52" s="20"/>
      <c r="T52" s="20"/>
      <c r="U52" s="20" t="s">
        <v>53</v>
      </c>
    </row>
    <row r="53" spans="1:21" s="10" customFormat="1" ht="30" x14ac:dyDescent="0.25">
      <c r="A53" s="20">
        <v>47</v>
      </c>
      <c r="B53" s="26" t="s">
        <v>234</v>
      </c>
      <c r="C53" s="55">
        <f t="shared" si="0"/>
        <v>3222</v>
      </c>
      <c r="D53" s="42">
        <v>1202</v>
      </c>
      <c r="E53" s="42">
        <v>1525</v>
      </c>
      <c r="F53" s="42">
        <v>495</v>
      </c>
      <c r="G53" s="42"/>
      <c r="H53" s="26"/>
      <c r="I53" s="26"/>
      <c r="J53" s="26"/>
      <c r="K53" s="26">
        <v>1</v>
      </c>
      <c r="L53" s="26"/>
      <c r="M53" s="42">
        <v>2895</v>
      </c>
      <c r="N53" s="26"/>
      <c r="O53" s="26"/>
      <c r="P53" s="26"/>
      <c r="Q53" s="26"/>
      <c r="R53" s="26"/>
      <c r="S53" s="42">
        <v>15</v>
      </c>
      <c r="T53" s="26"/>
      <c r="U53" s="20" t="s">
        <v>53</v>
      </c>
    </row>
    <row r="54" spans="1:21" ht="150" x14ac:dyDescent="0.25">
      <c r="A54" s="26">
        <v>48</v>
      </c>
      <c r="B54" s="20" t="s">
        <v>187</v>
      </c>
      <c r="C54" s="55">
        <f t="shared" si="0"/>
        <v>3214</v>
      </c>
      <c r="D54" s="55">
        <v>1222</v>
      </c>
      <c r="E54" s="55">
        <v>936</v>
      </c>
      <c r="F54" s="55">
        <v>1051</v>
      </c>
      <c r="G54" s="55">
        <v>5</v>
      </c>
      <c r="H54" s="20" t="s">
        <v>188</v>
      </c>
      <c r="I54" s="20"/>
      <c r="J54" s="20"/>
      <c r="K54" s="20">
        <v>1</v>
      </c>
      <c r="L54" s="20" t="s">
        <v>189</v>
      </c>
      <c r="M54" s="20">
        <v>764</v>
      </c>
      <c r="N54" s="22">
        <v>17370</v>
      </c>
      <c r="O54" s="20"/>
      <c r="P54" s="20"/>
      <c r="Q54" s="20" t="s">
        <v>190</v>
      </c>
      <c r="R54" s="20" t="s">
        <v>46</v>
      </c>
      <c r="S54" s="20">
        <v>5</v>
      </c>
      <c r="T54" s="20">
        <f>S54*0.8</f>
        <v>4</v>
      </c>
      <c r="U54" s="20" t="s">
        <v>53</v>
      </c>
    </row>
    <row r="55" spans="1:21" s="10" customFormat="1" x14ac:dyDescent="0.25">
      <c r="A55" s="20">
        <v>49</v>
      </c>
      <c r="B55" s="26" t="s">
        <v>235</v>
      </c>
      <c r="C55" s="55">
        <f t="shared" si="0"/>
        <v>5554</v>
      </c>
      <c r="D55" s="42">
        <v>1328</v>
      </c>
      <c r="E55" s="42">
        <v>2695</v>
      </c>
      <c r="F55" s="42">
        <v>1531</v>
      </c>
      <c r="G55" s="57"/>
      <c r="H55" s="26"/>
      <c r="I55" s="26"/>
      <c r="J55" s="26"/>
      <c r="K55" s="26">
        <v>1</v>
      </c>
      <c r="L55" s="26"/>
      <c r="M55" s="26"/>
      <c r="N55" s="61"/>
      <c r="O55" s="26"/>
      <c r="P55" s="26"/>
      <c r="Q55" s="26"/>
      <c r="R55" s="26"/>
      <c r="S55" s="26"/>
      <c r="T55" s="26"/>
      <c r="U55" s="20" t="s">
        <v>53</v>
      </c>
    </row>
    <row r="56" spans="1:21" s="10" customFormat="1" ht="330" x14ac:dyDescent="0.25">
      <c r="A56" s="26">
        <v>50</v>
      </c>
      <c r="B56" s="26" t="s">
        <v>240</v>
      </c>
      <c r="C56" s="55">
        <f t="shared" si="0"/>
        <v>15524</v>
      </c>
      <c r="D56" s="42">
        <v>4512</v>
      </c>
      <c r="E56" s="42">
        <v>5340</v>
      </c>
      <c r="F56" s="42">
        <v>5672</v>
      </c>
      <c r="G56" s="57"/>
      <c r="H56" s="26"/>
      <c r="I56" s="26"/>
      <c r="J56" s="26"/>
      <c r="K56" s="26">
        <v>1</v>
      </c>
      <c r="L56" s="52" t="s">
        <v>245</v>
      </c>
      <c r="M56" s="26"/>
      <c r="N56" s="61"/>
      <c r="O56" s="26"/>
      <c r="P56" s="26"/>
      <c r="Q56" s="26"/>
      <c r="R56" s="26"/>
      <c r="S56" s="26"/>
      <c r="T56" s="26"/>
      <c r="U56" s="20" t="s">
        <v>53</v>
      </c>
    </row>
    <row r="57" spans="1:21" ht="60" x14ac:dyDescent="0.25">
      <c r="A57" s="20">
        <v>51</v>
      </c>
      <c r="B57" s="20" t="s">
        <v>191</v>
      </c>
      <c r="C57" s="55">
        <f t="shared" si="0"/>
        <v>1730</v>
      </c>
      <c r="D57" s="55">
        <v>417</v>
      </c>
      <c r="E57" s="55">
        <v>993</v>
      </c>
      <c r="F57" s="55">
        <v>320</v>
      </c>
      <c r="G57" s="55"/>
      <c r="H57" s="20"/>
      <c r="I57" s="20"/>
      <c r="J57" s="20"/>
      <c r="K57" s="20">
        <v>1</v>
      </c>
      <c r="L57" s="20" t="s">
        <v>192</v>
      </c>
      <c r="M57" s="20">
        <v>425</v>
      </c>
      <c r="N57" s="20">
        <f>M57*20</f>
        <v>8500</v>
      </c>
      <c r="O57" s="20"/>
      <c r="P57" s="20"/>
      <c r="Q57" s="20"/>
      <c r="R57" s="20" t="s">
        <v>48</v>
      </c>
      <c r="S57" s="20"/>
      <c r="T57" s="20"/>
      <c r="U57" s="20" t="s">
        <v>53</v>
      </c>
    </row>
    <row r="58" spans="1:21" ht="120" x14ac:dyDescent="0.25">
      <c r="A58" s="26">
        <v>52</v>
      </c>
      <c r="B58" s="20" t="s">
        <v>193</v>
      </c>
      <c r="C58" s="55">
        <f t="shared" si="0"/>
        <v>6860</v>
      </c>
      <c r="D58" s="59">
        <v>2195</v>
      </c>
      <c r="E58" s="59">
        <v>2596</v>
      </c>
      <c r="F58" s="59">
        <v>2058</v>
      </c>
      <c r="G58" s="59">
        <v>11</v>
      </c>
      <c r="H58" s="20" t="s">
        <v>194</v>
      </c>
      <c r="I58" s="20">
        <v>1</v>
      </c>
      <c r="J58" s="20">
        <v>1</v>
      </c>
      <c r="K58" s="20">
        <v>1</v>
      </c>
      <c r="L58" s="20"/>
      <c r="M58" s="20">
        <v>2557</v>
      </c>
      <c r="N58" s="20">
        <v>34130.112999999998</v>
      </c>
      <c r="O58" s="20"/>
      <c r="P58" s="20"/>
      <c r="Q58" s="20"/>
      <c r="R58" s="20" t="s">
        <v>46</v>
      </c>
      <c r="S58" s="20">
        <v>13</v>
      </c>
      <c r="T58" s="20">
        <f>S58*0.8</f>
        <v>10.4</v>
      </c>
      <c r="U58" s="20" t="s">
        <v>53</v>
      </c>
    </row>
    <row r="59" spans="1:21" ht="30" x14ac:dyDescent="0.25">
      <c r="A59" s="20">
        <v>53</v>
      </c>
      <c r="B59" s="20" t="s">
        <v>195</v>
      </c>
      <c r="C59" s="55">
        <f t="shared" si="0"/>
        <v>12173</v>
      </c>
      <c r="D59" s="59">
        <v>4261</v>
      </c>
      <c r="E59" s="59">
        <v>4869</v>
      </c>
      <c r="F59" s="59">
        <v>3043</v>
      </c>
      <c r="G59" s="59"/>
      <c r="H59" s="20"/>
      <c r="I59" s="20"/>
      <c r="J59" s="20"/>
      <c r="K59" s="20">
        <v>1</v>
      </c>
      <c r="L59" s="20"/>
      <c r="M59" s="20">
        <v>1264</v>
      </c>
      <c r="N59" s="20">
        <f>M59*20</f>
        <v>25280</v>
      </c>
      <c r="O59" s="20"/>
      <c r="P59" s="20"/>
      <c r="Q59" s="20"/>
      <c r="R59" s="20" t="s">
        <v>48</v>
      </c>
      <c r="S59" s="20"/>
      <c r="T59" s="20"/>
      <c r="U59" s="20" t="s">
        <v>53</v>
      </c>
    </row>
    <row r="60" spans="1:21" s="10" customFormat="1" ht="409.5" x14ac:dyDescent="0.25">
      <c r="A60" s="26">
        <v>54</v>
      </c>
      <c r="B60" s="26" t="s">
        <v>241</v>
      </c>
      <c r="C60" s="55">
        <f t="shared" si="0"/>
        <v>8207</v>
      </c>
      <c r="D60" s="42">
        <v>2938</v>
      </c>
      <c r="E60" s="42">
        <v>2935</v>
      </c>
      <c r="F60" s="42">
        <v>2125</v>
      </c>
      <c r="G60" s="42">
        <v>209</v>
      </c>
      <c r="H60" s="42" t="s">
        <v>247</v>
      </c>
      <c r="I60" s="26">
        <v>1</v>
      </c>
      <c r="J60" s="26">
        <v>1</v>
      </c>
      <c r="K60" s="26"/>
      <c r="L60" s="52" t="s">
        <v>248</v>
      </c>
      <c r="M60" s="42">
        <v>2640</v>
      </c>
      <c r="N60" s="42" t="s">
        <v>249</v>
      </c>
      <c r="O60" s="26"/>
      <c r="P60" s="26"/>
      <c r="Q60" s="26"/>
      <c r="R60" s="26"/>
      <c r="S60" s="26"/>
      <c r="T60" s="26"/>
      <c r="U60" s="20" t="s">
        <v>53</v>
      </c>
    </row>
    <row r="61" spans="1:21" s="10" customFormat="1" x14ac:dyDescent="0.25">
      <c r="A61" s="20">
        <v>55</v>
      </c>
      <c r="B61" s="26" t="s">
        <v>237</v>
      </c>
      <c r="C61" s="55">
        <f t="shared" si="0"/>
        <v>4858</v>
      </c>
      <c r="D61" s="42">
        <v>1120</v>
      </c>
      <c r="E61" s="42">
        <v>1742</v>
      </c>
      <c r="F61" s="42">
        <v>1996</v>
      </c>
      <c r="G61" s="57"/>
      <c r="H61" s="26"/>
      <c r="I61" s="26">
        <v>1</v>
      </c>
      <c r="J61" s="26">
        <v>1</v>
      </c>
      <c r="K61" s="26">
        <v>1</v>
      </c>
      <c r="L61" s="42"/>
      <c r="M61" s="62"/>
      <c r="N61" s="26"/>
      <c r="O61" s="26"/>
      <c r="P61" s="26"/>
      <c r="Q61" s="26"/>
      <c r="R61" s="26"/>
      <c r="S61" s="26"/>
      <c r="T61" s="26"/>
      <c r="U61" s="20" t="s">
        <v>53</v>
      </c>
    </row>
    <row r="62" spans="1:21" s="10" customFormat="1" ht="330" x14ac:dyDescent="0.25">
      <c r="A62" s="26">
        <v>56</v>
      </c>
      <c r="B62" s="26" t="s">
        <v>239</v>
      </c>
      <c r="C62" s="55">
        <f t="shared" si="0"/>
        <v>10179</v>
      </c>
      <c r="D62" s="42">
        <v>2152</v>
      </c>
      <c r="E62" s="42">
        <v>4533</v>
      </c>
      <c r="F62" s="42">
        <v>3451</v>
      </c>
      <c r="G62" s="42">
        <v>43</v>
      </c>
      <c r="H62" s="42" t="s">
        <v>260</v>
      </c>
      <c r="I62" s="26"/>
      <c r="J62" s="26"/>
      <c r="K62" s="26">
        <v>1</v>
      </c>
      <c r="L62" s="42" t="s">
        <v>261</v>
      </c>
      <c r="M62" s="42">
        <v>990</v>
      </c>
      <c r="N62" s="26">
        <v>62000</v>
      </c>
      <c r="O62" s="26" t="s">
        <v>262</v>
      </c>
      <c r="P62" s="42" t="s">
        <v>263</v>
      </c>
      <c r="Q62" s="26"/>
      <c r="R62" s="26"/>
      <c r="S62" s="26"/>
      <c r="T62" s="26"/>
      <c r="U62" s="20" t="s">
        <v>53</v>
      </c>
    </row>
    <row r="63" spans="1:21" ht="409.5" x14ac:dyDescent="0.25">
      <c r="A63" s="20">
        <v>57</v>
      </c>
      <c r="B63" s="20" t="s">
        <v>207</v>
      </c>
      <c r="C63" s="55">
        <f t="shared" si="0"/>
        <v>5045</v>
      </c>
      <c r="D63" s="59">
        <v>1371</v>
      </c>
      <c r="E63" s="59">
        <v>2484</v>
      </c>
      <c r="F63" s="59">
        <v>1186</v>
      </c>
      <c r="G63" s="59">
        <v>4</v>
      </c>
      <c r="H63" s="20" t="s">
        <v>208</v>
      </c>
      <c r="I63" s="20">
        <v>1</v>
      </c>
      <c r="J63" s="20">
        <v>1</v>
      </c>
      <c r="K63" s="20"/>
      <c r="L63" s="20"/>
      <c r="M63" s="22">
        <v>1957</v>
      </c>
      <c r="N63" s="20">
        <v>38000</v>
      </c>
      <c r="O63" s="20" t="s">
        <v>48</v>
      </c>
      <c r="P63" s="20" t="s">
        <v>209</v>
      </c>
      <c r="Q63" s="20" t="s">
        <v>210</v>
      </c>
      <c r="R63" s="20" t="s">
        <v>48</v>
      </c>
      <c r="S63" s="20"/>
      <c r="T63" s="20"/>
      <c r="U63" s="20" t="s">
        <v>53</v>
      </c>
    </row>
    <row r="64" spans="1:21" ht="225" x14ac:dyDescent="0.25">
      <c r="A64" s="26">
        <v>58</v>
      </c>
      <c r="B64" s="20" t="s">
        <v>196</v>
      </c>
      <c r="C64" s="55">
        <f t="shared" si="0"/>
        <v>1223</v>
      </c>
      <c r="D64" s="59">
        <v>425</v>
      </c>
      <c r="E64" s="59">
        <v>464</v>
      </c>
      <c r="F64" s="59">
        <v>334</v>
      </c>
      <c r="G64" s="59"/>
      <c r="H64" s="20"/>
      <c r="I64" s="20"/>
      <c r="J64" s="20"/>
      <c r="K64" s="20">
        <v>1</v>
      </c>
      <c r="L64" s="20" t="s">
        <v>198</v>
      </c>
      <c r="M64" s="20">
        <v>273</v>
      </c>
      <c r="N64" s="20">
        <v>7000</v>
      </c>
      <c r="O64" s="20"/>
      <c r="P64" s="20"/>
      <c r="Q64" s="20" t="s">
        <v>199</v>
      </c>
      <c r="R64" s="20" t="s">
        <v>46</v>
      </c>
      <c r="S64" s="20">
        <v>15</v>
      </c>
      <c r="T64" s="20">
        <f>S64*0.8</f>
        <v>12</v>
      </c>
      <c r="U64" s="20" t="s">
        <v>53</v>
      </c>
    </row>
    <row r="65" spans="1:21" ht="30" x14ac:dyDescent="0.25">
      <c r="A65" s="20">
        <v>59</v>
      </c>
      <c r="B65" s="20" t="s">
        <v>200</v>
      </c>
      <c r="C65" s="55">
        <f t="shared" si="0"/>
        <v>2982</v>
      </c>
      <c r="D65" s="59">
        <v>1061</v>
      </c>
      <c r="E65" s="59">
        <v>1373</v>
      </c>
      <c r="F65" s="59">
        <v>455</v>
      </c>
      <c r="G65" s="59">
        <v>93</v>
      </c>
      <c r="H65" s="20" t="s">
        <v>201</v>
      </c>
      <c r="I65" s="20"/>
      <c r="J65" s="20"/>
      <c r="K65" s="20">
        <v>1</v>
      </c>
      <c r="L65" s="20"/>
      <c r="M65" s="20">
        <v>1939</v>
      </c>
      <c r="N65" s="20">
        <v>28870.799999999999</v>
      </c>
      <c r="O65" s="20" t="s">
        <v>46</v>
      </c>
      <c r="P65" s="20"/>
      <c r="Q65" s="20"/>
      <c r="R65" s="20" t="s">
        <v>46</v>
      </c>
      <c r="S65" s="20">
        <v>179</v>
      </c>
      <c r="T65" s="22">
        <v>143.20400000000001</v>
      </c>
      <c r="U65" s="20" t="s">
        <v>117</v>
      </c>
    </row>
    <row r="66" spans="1:21" ht="105" x14ac:dyDescent="0.25">
      <c r="A66" s="26">
        <v>60</v>
      </c>
      <c r="B66" s="20" t="s">
        <v>202</v>
      </c>
      <c r="C66" s="55">
        <f t="shared" si="0"/>
        <v>3082</v>
      </c>
      <c r="D66" s="59">
        <v>753</v>
      </c>
      <c r="E66" s="59">
        <v>1514</v>
      </c>
      <c r="F66" s="59">
        <v>770</v>
      </c>
      <c r="G66" s="59">
        <v>45</v>
      </c>
      <c r="H66" s="20" t="s">
        <v>204</v>
      </c>
      <c r="I66" s="20"/>
      <c r="J66" s="20"/>
      <c r="K66" s="20">
        <v>1</v>
      </c>
      <c r="L66" s="20"/>
      <c r="M66" s="20">
        <v>1380</v>
      </c>
      <c r="N66" s="20">
        <f>M66*35</f>
        <v>48300</v>
      </c>
      <c r="O66" s="20" t="s">
        <v>48</v>
      </c>
      <c r="P66" s="20" t="s">
        <v>205</v>
      </c>
      <c r="Q66" s="20" t="s">
        <v>206</v>
      </c>
      <c r="R66" s="20" t="s">
        <v>48</v>
      </c>
      <c r="S66" s="20"/>
      <c r="T66" s="20"/>
      <c r="U66" s="20" t="s">
        <v>53</v>
      </c>
    </row>
  </sheetData>
  <mergeCells count="25">
    <mergeCell ref="A1:U1"/>
    <mergeCell ref="U3:U5"/>
    <mergeCell ref="K4:K5"/>
    <mergeCell ref="B3:B5"/>
    <mergeCell ref="A3:A5"/>
    <mergeCell ref="M4:M5"/>
    <mergeCell ref="N4:N5"/>
    <mergeCell ref="O4:O5"/>
    <mergeCell ref="P4:P5"/>
    <mergeCell ref="G4:H4"/>
    <mergeCell ref="F4:F5"/>
    <mergeCell ref="E4:E5"/>
    <mergeCell ref="I4:I5"/>
    <mergeCell ref="T4:T5"/>
    <mergeCell ref="S4:S5"/>
    <mergeCell ref="L4:L5"/>
    <mergeCell ref="D4:D5"/>
    <mergeCell ref="C4:C5"/>
    <mergeCell ref="C3:H3"/>
    <mergeCell ref="I3:L3"/>
    <mergeCell ref="R3:T3"/>
    <mergeCell ref="R4:R5"/>
    <mergeCell ref="M3:Q3"/>
    <mergeCell ref="J4:J5"/>
    <mergeCell ref="Q4:Q5"/>
  </mergeCells>
  <printOptions horizontalCentered="1"/>
  <pageMargins left="0.51181102362204722" right="0.31496062992125984" top="0.35433070866141736" bottom="0.35433070866141736" header="0.31496062992125984" footer="0.31496062992125984"/>
  <pageSetup paperSize="9" scale="5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4"/>
  <sheetViews>
    <sheetView tabSelected="1" zoomScaleNormal="100" workbookViewId="0">
      <pane ySplit="4" topLeftCell="A20" activePane="bottomLeft" state="frozen"/>
      <selection pane="bottomLeft" activeCell="G24" sqref="G24"/>
    </sheetView>
  </sheetViews>
  <sheetFormatPr defaultRowHeight="15" x14ac:dyDescent="0.25"/>
  <cols>
    <col min="1" max="1" width="6.28515625" customWidth="1"/>
    <col min="2" max="2" width="50.28515625" customWidth="1"/>
    <col min="3" max="3" width="10" style="7" customWidth="1"/>
    <col min="4" max="4" width="10.5703125" customWidth="1"/>
    <col min="5" max="5" width="6.7109375" style="7" customWidth="1"/>
    <col min="6" max="6" width="9.140625" customWidth="1"/>
    <col min="7" max="7" width="12.42578125" customWidth="1"/>
    <col min="8" max="8" width="8.42578125" customWidth="1"/>
    <col min="9" max="9" width="6.7109375" style="7" customWidth="1"/>
    <col min="10" max="10" width="8.140625" customWidth="1"/>
    <col min="11" max="11" width="7" customWidth="1"/>
    <col min="13" max="13" width="16.7109375" customWidth="1"/>
    <col min="14" max="14" width="12.28515625" customWidth="1"/>
  </cols>
  <sheetData>
    <row r="1" spans="1:11" ht="21.75" customHeight="1" x14ac:dyDescent="0.3">
      <c r="A1" s="67" t="s">
        <v>226</v>
      </c>
      <c r="B1" s="67"/>
      <c r="C1" s="67"/>
      <c r="D1" s="67"/>
      <c r="E1" s="67"/>
      <c r="F1" s="67"/>
      <c r="G1" s="67"/>
      <c r="H1" s="67"/>
      <c r="I1" s="67"/>
      <c r="J1" s="67"/>
      <c r="K1" s="67"/>
    </row>
    <row r="3" spans="1:11" x14ac:dyDescent="0.25">
      <c r="A3" s="68" t="s">
        <v>10</v>
      </c>
      <c r="B3" s="68" t="s">
        <v>21</v>
      </c>
      <c r="C3" s="68" t="s">
        <v>212</v>
      </c>
      <c r="D3" s="68" t="s">
        <v>22</v>
      </c>
      <c r="E3" s="68"/>
      <c r="F3" s="68"/>
      <c r="G3" s="68"/>
      <c r="H3" s="68" t="s">
        <v>23</v>
      </c>
      <c r="I3" s="68"/>
      <c r="J3" s="68"/>
      <c r="K3" s="68"/>
    </row>
    <row r="4" spans="1:11" x14ac:dyDescent="0.25">
      <c r="A4" s="68"/>
      <c r="B4" s="68"/>
      <c r="C4" s="68"/>
      <c r="D4" s="3" t="s">
        <v>4</v>
      </c>
      <c r="E4" s="8" t="s">
        <v>225</v>
      </c>
      <c r="F4" s="3" t="s">
        <v>24</v>
      </c>
      <c r="G4" s="3" t="s">
        <v>25</v>
      </c>
      <c r="H4" s="3" t="s">
        <v>4</v>
      </c>
      <c r="I4" s="8" t="s">
        <v>225</v>
      </c>
      <c r="J4" s="3" t="s">
        <v>24</v>
      </c>
      <c r="K4" s="3" t="s">
        <v>25</v>
      </c>
    </row>
    <row r="5" spans="1:11" x14ac:dyDescent="0.25">
      <c r="A5" s="4">
        <v>1</v>
      </c>
      <c r="B5" s="4" t="s">
        <v>26</v>
      </c>
      <c r="C5" s="4"/>
      <c r="D5" s="9"/>
      <c r="E5" s="4"/>
      <c r="F5" s="9"/>
      <c r="G5" s="9"/>
      <c r="H5" s="9"/>
      <c r="I5" s="4"/>
      <c r="J5" s="9"/>
      <c r="K5" s="9"/>
    </row>
    <row r="6" spans="1:11" s="11" customFormat="1" x14ac:dyDescent="0.25">
      <c r="A6" s="9"/>
      <c r="B6" s="9" t="s">
        <v>27</v>
      </c>
      <c r="C6" s="6">
        <f>D6+H6</f>
        <v>370809</v>
      </c>
      <c r="D6" s="5">
        <f>SUM(F6:G6)</f>
        <v>360185</v>
      </c>
      <c r="E6" s="12">
        <f>D6/C6</f>
        <v>0.97134913122389155</v>
      </c>
      <c r="F6" s="5">
        <v>296286</v>
      </c>
      <c r="G6" s="5">
        <v>63899</v>
      </c>
      <c r="H6" s="5">
        <f>J6+K6</f>
        <v>10624</v>
      </c>
      <c r="I6" s="12">
        <f>H6/C6</f>
        <v>2.8650868776108455E-2</v>
      </c>
      <c r="J6" s="5">
        <v>9843</v>
      </c>
      <c r="K6" s="5">
        <v>781</v>
      </c>
    </row>
    <row r="7" spans="1:11" x14ac:dyDescent="0.25">
      <c r="A7" s="9"/>
      <c r="B7" s="9" t="s">
        <v>28</v>
      </c>
      <c r="C7" s="6">
        <f t="shared" ref="C7:C24" si="0">D7+H7</f>
        <v>334495</v>
      </c>
      <c r="D7" s="5">
        <f t="shared" ref="D7:D24" si="1">SUM(F7:G7)</f>
        <v>307053</v>
      </c>
      <c r="E7" s="12">
        <f t="shared" ref="E7:E24" si="2">D7/C7</f>
        <v>0.91795990971464447</v>
      </c>
      <c r="F7" s="5">
        <v>252109</v>
      </c>
      <c r="G7" s="5">
        <v>54944</v>
      </c>
      <c r="H7" s="5">
        <f t="shared" ref="H7:H24" si="3">J7+K7</f>
        <v>27442</v>
      </c>
      <c r="I7" s="12">
        <f t="shared" ref="I7:I24" si="4">H7/C7</f>
        <v>8.2040090285355541E-2</v>
      </c>
      <c r="J7" s="5">
        <v>23802</v>
      </c>
      <c r="K7" s="5">
        <v>3640</v>
      </c>
    </row>
    <row r="8" spans="1:11" ht="30" x14ac:dyDescent="0.25">
      <c r="A8" s="9"/>
      <c r="B8" s="9" t="s">
        <v>256</v>
      </c>
      <c r="C8" s="6">
        <f t="shared" si="0"/>
        <v>344042</v>
      </c>
      <c r="D8" s="5">
        <f t="shared" si="1"/>
        <v>342861</v>
      </c>
      <c r="E8" s="12">
        <f t="shared" si="2"/>
        <v>0.99656727957633084</v>
      </c>
      <c r="F8" s="5">
        <v>282488</v>
      </c>
      <c r="G8" s="5">
        <v>60373</v>
      </c>
      <c r="H8" s="5">
        <f t="shared" si="3"/>
        <v>1181</v>
      </c>
      <c r="I8" s="12">
        <f t="shared" si="4"/>
        <v>3.4327204236692032E-3</v>
      </c>
      <c r="J8" s="5">
        <v>951</v>
      </c>
      <c r="K8" s="5">
        <v>230</v>
      </c>
    </row>
    <row r="9" spans="1:11" x14ac:dyDescent="0.25">
      <c r="A9" s="66"/>
      <c r="B9" s="9" t="s">
        <v>29</v>
      </c>
      <c r="C9" s="72">
        <f t="shared" si="0"/>
        <v>338445</v>
      </c>
      <c r="D9" s="69">
        <f t="shared" si="1"/>
        <v>332056</v>
      </c>
      <c r="E9" s="75">
        <f t="shared" si="2"/>
        <v>0.98112248666696211</v>
      </c>
      <c r="F9" s="69">
        <v>270306</v>
      </c>
      <c r="G9" s="69">
        <v>61750</v>
      </c>
      <c r="H9" s="69">
        <f t="shared" si="3"/>
        <v>6389</v>
      </c>
      <c r="I9" s="75">
        <f t="shared" si="4"/>
        <v>1.8877513333037863E-2</v>
      </c>
      <c r="J9" s="69">
        <v>5827</v>
      </c>
      <c r="K9" s="69">
        <v>562</v>
      </c>
    </row>
    <row r="10" spans="1:11" ht="45" x14ac:dyDescent="0.25">
      <c r="A10" s="66"/>
      <c r="B10" s="9" t="s">
        <v>257</v>
      </c>
      <c r="C10" s="73"/>
      <c r="D10" s="70"/>
      <c r="E10" s="76"/>
      <c r="F10" s="70"/>
      <c r="G10" s="70"/>
      <c r="H10" s="70"/>
      <c r="I10" s="76"/>
      <c r="J10" s="70"/>
      <c r="K10" s="70"/>
    </row>
    <row r="11" spans="1:11" ht="60" x14ac:dyDescent="0.25">
      <c r="A11" s="66"/>
      <c r="B11" s="9" t="s">
        <v>30</v>
      </c>
      <c r="C11" s="74"/>
      <c r="D11" s="71"/>
      <c r="E11" s="77"/>
      <c r="F11" s="71"/>
      <c r="G11" s="71"/>
      <c r="H11" s="71"/>
      <c r="I11" s="77"/>
      <c r="J11" s="71"/>
      <c r="K11" s="71"/>
    </row>
    <row r="12" spans="1:11" x14ac:dyDescent="0.25">
      <c r="A12" s="4">
        <v>2</v>
      </c>
      <c r="B12" s="4" t="s">
        <v>31</v>
      </c>
      <c r="C12" s="6"/>
      <c r="D12" s="5"/>
      <c r="E12" s="12"/>
      <c r="F12" s="5"/>
      <c r="G12" s="5"/>
      <c r="H12" s="5"/>
      <c r="I12" s="12"/>
      <c r="J12" s="5"/>
      <c r="K12" s="5"/>
    </row>
    <row r="13" spans="1:11" s="11" customFormat="1" ht="45" x14ac:dyDescent="0.25">
      <c r="A13" s="9"/>
      <c r="B13" s="9" t="s">
        <v>32</v>
      </c>
      <c r="C13" s="6">
        <f t="shared" si="0"/>
        <v>359243</v>
      </c>
      <c r="D13" s="5">
        <f t="shared" si="1"/>
        <v>357695</v>
      </c>
      <c r="E13" s="12">
        <f t="shared" si="2"/>
        <v>0.99569093900229089</v>
      </c>
      <c r="F13" s="5">
        <v>296505</v>
      </c>
      <c r="G13" s="5">
        <v>61190</v>
      </c>
      <c r="H13" s="5">
        <f t="shared" si="3"/>
        <v>1548</v>
      </c>
      <c r="I13" s="12">
        <f t="shared" si="4"/>
        <v>4.3090609977090716E-3</v>
      </c>
      <c r="J13" s="5">
        <v>1358</v>
      </c>
      <c r="K13" s="5">
        <v>190</v>
      </c>
    </row>
    <row r="14" spans="1:11" ht="30" x14ac:dyDescent="0.25">
      <c r="A14" s="9"/>
      <c r="B14" s="9" t="s">
        <v>33</v>
      </c>
      <c r="C14" s="6">
        <f t="shared" si="0"/>
        <v>342440</v>
      </c>
      <c r="D14" s="5">
        <f t="shared" si="1"/>
        <v>338543</v>
      </c>
      <c r="E14" s="12">
        <f t="shared" si="2"/>
        <v>0.98861990421679713</v>
      </c>
      <c r="F14" s="5">
        <v>276173</v>
      </c>
      <c r="G14" s="5">
        <v>62370</v>
      </c>
      <c r="H14" s="5">
        <f t="shared" si="3"/>
        <v>3897</v>
      </c>
      <c r="I14" s="12">
        <f t="shared" si="4"/>
        <v>1.1380095783202896E-2</v>
      </c>
      <c r="J14" s="5">
        <v>3579</v>
      </c>
      <c r="K14" s="5">
        <v>318</v>
      </c>
    </row>
    <row r="15" spans="1:11" ht="60" x14ac:dyDescent="0.25">
      <c r="A15" s="9"/>
      <c r="B15" s="9" t="s">
        <v>34</v>
      </c>
      <c r="C15" s="6">
        <f t="shared" si="0"/>
        <v>346782</v>
      </c>
      <c r="D15" s="5">
        <f t="shared" si="1"/>
        <v>342860</v>
      </c>
      <c r="E15" s="12">
        <f t="shared" si="2"/>
        <v>0.98869030111136103</v>
      </c>
      <c r="F15" s="5">
        <v>284368</v>
      </c>
      <c r="G15" s="5">
        <v>58492</v>
      </c>
      <c r="H15" s="5">
        <f t="shared" si="3"/>
        <v>3922</v>
      </c>
      <c r="I15" s="12">
        <f t="shared" si="4"/>
        <v>1.1309698888638971E-2</v>
      </c>
      <c r="J15" s="5">
        <v>3625</v>
      </c>
      <c r="K15" s="5">
        <v>297</v>
      </c>
    </row>
    <row r="16" spans="1:11" x14ac:dyDescent="0.25">
      <c r="A16" s="4">
        <v>3</v>
      </c>
      <c r="B16" s="4" t="s">
        <v>35</v>
      </c>
      <c r="C16" s="6"/>
      <c r="D16" s="5"/>
      <c r="E16" s="12"/>
      <c r="F16" s="5"/>
      <c r="G16" s="5"/>
      <c r="H16" s="5"/>
      <c r="I16" s="12"/>
      <c r="J16" s="5"/>
      <c r="K16" s="5"/>
    </row>
    <row r="17" spans="1:11" s="11" customFormat="1" ht="45" x14ac:dyDescent="0.25">
      <c r="A17" s="9"/>
      <c r="B17" s="9" t="s">
        <v>242</v>
      </c>
      <c r="C17" s="6">
        <f t="shared" si="0"/>
        <v>362948</v>
      </c>
      <c r="D17" s="5">
        <f t="shared" si="1"/>
        <v>362341</v>
      </c>
      <c r="E17" s="12">
        <f t="shared" si="2"/>
        <v>0.99832758411673295</v>
      </c>
      <c r="F17" s="5">
        <v>301388</v>
      </c>
      <c r="G17" s="5">
        <v>60953</v>
      </c>
      <c r="H17" s="5">
        <f t="shared" si="3"/>
        <v>607</v>
      </c>
      <c r="I17" s="12">
        <f t="shared" si="4"/>
        <v>1.6724158832670244E-3</v>
      </c>
      <c r="J17" s="5">
        <v>568</v>
      </c>
      <c r="K17" s="5">
        <v>39</v>
      </c>
    </row>
    <row r="18" spans="1:11" ht="45" x14ac:dyDescent="0.25">
      <c r="A18" s="9"/>
      <c r="B18" s="9" t="s">
        <v>258</v>
      </c>
      <c r="C18" s="6">
        <f t="shared" si="0"/>
        <v>347492</v>
      </c>
      <c r="D18" s="5">
        <f t="shared" si="1"/>
        <v>344258</v>
      </c>
      <c r="E18" s="12">
        <f t="shared" si="2"/>
        <v>0.99069331092514357</v>
      </c>
      <c r="F18" s="5">
        <v>285208</v>
      </c>
      <c r="G18" s="5">
        <v>59050</v>
      </c>
      <c r="H18" s="5">
        <f t="shared" si="3"/>
        <v>3234</v>
      </c>
      <c r="I18" s="12">
        <f t="shared" si="4"/>
        <v>9.3066890748563988E-3</v>
      </c>
      <c r="J18" s="5">
        <v>2948</v>
      </c>
      <c r="K18" s="5">
        <v>286</v>
      </c>
    </row>
    <row r="19" spans="1:11" ht="28.5" x14ac:dyDescent="0.25">
      <c r="A19" s="4">
        <v>4</v>
      </c>
      <c r="B19" s="4" t="s">
        <v>36</v>
      </c>
      <c r="C19" s="6"/>
      <c r="D19" s="5"/>
      <c r="E19" s="12"/>
      <c r="F19" s="5"/>
      <c r="G19" s="5"/>
      <c r="H19" s="5"/>
      <c r="I19" s="12"/>
      <c r="J19" s="5"/>
      <c r="K19" s="5"/>
    </row>
    <row r="20" spans="1:11" s="11" customFormat="1" ht="105" x14ac:dyDescent="0.25">
      <c r="A20" s="9"/>
      <c r="B20" s="9" t="s">
        <v>37</v>
      </c>
      <c r="C20" s="6">
        <f t="shared" si="0"/>
        <v>359879</v>
      </c>
      <c r="D20" s="5">
        <f t="shared" si="1"/>
        <v>357548</v>
      </c>
      <c r="E20" s="12">
        <f t="shared" si="2"/>
        <v>0.99352282294882444</v>
      </c>
      <c r="F20" s="5">
        <v>299405</v>
      </c>
      <c r="G20" s="5">
        <v>58143</v>
      </c>
      <c r="H20" s="5">
        <f t="shared" si="3"/>
        <v>2331</v>
      </c>
      <c r="I20" s="12">
        <f t="shared" si="4"/>
        <v>6.4771770511755341E-3</v>
      </c>
      <c r="J20" s="5">
        <v>1518</v>
      </c>
      <c r="K20" s="5">
        <v>813</v>
      </c>
    </row>
    <row r="21" spans="1:11" ht="30" x14ac:dyDescent="0.25">
      <c r="A21" s="9"/>
      <c r="B21" s="9" t="s">
        <v>38</v>
      </c>
      <c r="C21" s="6">
        <f t="shared" si="0"/>
        <v>342708</v>
      </c>
      <c r="D21" s="5">
        <f t="shared" si="1"/>
        <v>337814</v>
      </c>
      <c r="E21" s="12">
        <f t="shared" si="2"/>
        <v>0.98571962136862867</v>
      </c>
      <c r="F21" s="5">
        <v>280429</v>
      </c>
      <c r="G21" s="5">
        <v>57385</v>
      </c>
      <c r="H21" s="5">
        <f t="shared" si="3"/>
        <v>4894</v>
      </c>
      <c r="I21" s="12">
        <f t="shared" si="4"/>
        <v>1.4280378631371313E-2</v>
      </c>
      <c r="J21" s="5">
        <v>3904</v>
      </c>
      <c r="K21" s="5">
        <v>990</v>
      </c>
    </row>
    <row r="22" spans="1:11" ht="45" x14ac:dyDescent="0.25">
      <c r="A22" s="9"/>
      <c r="B22" s="9" t="s">
        <v>39</v>
      </c>
      <c r="C22" s="6">
        <f t="shared" si="0"/>
        <v>366082</v>
      </c>
      <c r="D22" s="5">
        <f t="shared" si="1"/>
        <v>363920</v>
      </c>
      <c r="E22" s="12">
        <f t="shared" si="2"/>
        <v>0.99409421932791009</v>
      </c>
      <c r="F22" s="5">
        <v>303160</v>
      </c>
      <c r="G22" s="5">
        <v>60760</v>
      </c>
      <c r="H22" s="5">
        <f t="shared" si="3"/>
        <v>2162</v>
      </c>
      <c r="I22" s="12">
        <f t="shared" si="4"/>
        <v>5.9057806720898597E-3</v>
      </c>
      <c r="J22" s="5">
        <v>1404</v>
      </c>
      <c r="K22" s="5">
        <v>758</v>
      </c>
    </row>
    <row r="23" spans="1:11" ht="28.5" x14ac:dyDescent="0.25">
      <c r="A23" s="4">
        <v>5</v>
      </c>
      <c r="B23" s="4" t="s">
        <v>40</v>
      </c>
      <c r="C23" s="6"/>
      <c r="D23" s="5"/>
      <c r="E23" s="12"/>
      <c r="F23" s="5"/>
      <c r="G23" s="5"/>
      <c r="H23" s="5"/>
      <c r="I23" s="12"/>
      <c r="J23" s="5"/>
      <c r="K23" s="5"/>
    </row>
    <row r="24" spans="1:11" s="11" customFormat="1" ht="110.45" customHeight="1" x14ac:dyDescent="0.25">
      <c r="A24" s="9"/>
      <c r="B24" s="9" t="s">
        <v>41</v>
      </c>
      <c r="C24" s="6">
        <f t="shared" si="0"/>
        <v>341355</v>
      </c>
      <c r="D24" s="5">
        <f t="shared" si="1"/>
        <v>340505</v>
      </c>
      <c r="E24" s="12">
        <f t="shared" si="2"/>
        <v>0.99750992368648472</v>
      </c>
      <c r="F24" s="5">
        <v>285347</v>
      </c>
      <c r="G24" s="5">
        <v>55158</v>
      </c>
      <c r="H24" s="5">
        <f t="shared" si="3"/>
        <v>850</v>
      </c>
      <c r="I24" s="12">
        <f t="shared" si="4"/>
        <v>2.4900763135152553E-3</v>
      </c>
      <c r="J24" s="5">
        <v>711</v>
      </c>
      <c r="K24" s="5">
        <v>139</v>
      </c>
    </row>
  </sheetData>
  <mergeCells count="16">
    <mergeCell ref="A9:A11"/>
    <mergeCell ref="A1:K1"/>
    <mergeCell ref="A3:A4"/>
    <mergeCell ref="B3:B4"/>
    <mergeCell ref="D3:G3"/>
    <mergeCell ref="H3:K3"/>
    <mergeCell ref="C3:C4"/>
    <mergeCell ref="J9:J11"/>
    <mergeCell ref="K9:K11"/>
    <mergeCell ref="C9:C11"/>
    <mergeCell ref="D9:D11"/>
    <mergeCell ref="E9:E11"/>
    <mergeCell ref="F9:F11"/>
    <mergeCell ref="G9:G11"/>
    <mergeCell ref="H9:H11"/>
    <mergeCell ref="I9:I11"/>
  </mergeCells>
  <printOptions horizontalCentered="1"/>
  <pageMargins left="0.51181102362204722" right="0.31496062992125984" top="0.35433070866141736" bottom="0.35433070866141736"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PL 1</vt:lpstr>
      <vt:lpstr>PL 2</vt:lpstr>
      <vt:lpstr>PL 3</vt:lpstr>
      <vt:lpstr>PL 4</vt:lpstr>
      <vt:lpstr>'PL 4'!_Hlk171261262</vt:lpstr>
      <vt:lpstr>'PL 4'!dieu_10</vt:lpstr>
      <vt:lpstr>'PL 1'!Print_Titles</vt:lpstr>
      <vt:lpstr>'PL 2'!Print_Titles</vt:lpstr>
      <vt:lpstr>'PL 3'!Print_Titles</vt:lpstr>
      <vt:lpstr>'PL 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BGD</dc:creator>
  <cp:lastModifiedBy>BGD</cp:lastModifiedBy>
  <cp:lastPrinted>2024-10-08T08:17:21Z</cp:lastPrinted>
  <dcterms:created xsi:type="dcterms:W3CDTF">2024-09-11T10:36:42Z</dcterms:created>
  <dcterms:modified xsi:type="dcterms:W3CDTF">2024-10-08T08:20:00Z</dcterms:modified>
</cp:coreProperties>
</file>